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~1\AppData\Local\Temp\Rar$DIa0.260\"/>
    </mc:Choice>
  </mc:AlternateContent>
  <bookViews>
    <workbookView xWindow="0" yWindow="0" windowWidth="28800" windowHeight="12435"/>
  </bookViews>
  <sheets>
    <sheet name="2020" sheetId="1" r:id="rId1"/>
  </sheets>
  <definedNames>
    <definedName name="_xlnm.Print_Area" localSheetId="0">'2020'!$A$1:$K$108</definedName>
  </definedNames>
  <calcPr calcId="162913"/>
</workbook>
</file>

<file path=xl/calcChain.xml><?xml version="1.0" encoding="utf-8"?>
<calcChain xmlns="http://schemas.openxmlformats.org/spreadsheetml/2006/main">
  <c r="F16" i="1" l="1"/>
  <c r="D16" i="1" s="1"/>
  <c r="H107" i="1"/>
  <c r="F66" i="1" l="1"/>
  <c r="H87" i="1"/>
  <c r="H52" i="1"/>
  <c r="F77" i="1"/>
  <c r="D77" i="1" s="1"/>
  <c r="D66" i="1"/>
  <c r="F59" i="1"/>
  <c r="D59" i="1"/>
  <c r="E97" i="1" l="1"/>
  <c r="F45" i="1"/>
  <c r="E82" i="1"/>
  <c r="F82" i="1"/>
  <c r="E45" i="1" l="1"/>
  <c r="F93" i="1"/>
  <c r="F95" i="1"/>
  <c r="D95" i="1"/>
  <c r="D75" i="1"/>
  <c r="F65" i="1"/>
  <c r="F72" i="1"/>
  <c r="E72" i="1"/>
  <c r="D72" i="1" l="1"/>
  <c r="F56" i="1"/>
  <c r="F14" i="1"/>
  <c r="E106" i="1" l="1"/>
  <c r="F104" i="1"/>
  <c r="D104" i="1" s="1"/>
  <c r="F103" i="1"/>
  <c r="D103" i="1" s="1"/>
  <c r="F102" i="1"/>
  <c r="D102" i="1" s="1"/>
  <c r="F99" i="1"/>
  <c r="D99" i="1" s="1"/>
  <c r="F98" i="1"/>
  <c r="F96" i="1"/>
  <c r="F97" i="1" s="1"/>
  <c r="D93" i="1"/>
  <c r="F92" i="1"/>
  <c r="E92" i="1"/>
  <c r="D92" i="1"/>
  <c r="E90" i="1"/>
  <c r="F89" i="1"/>
  <c r="D89" i="1" s="1"/>
  <c r="D90" i="1" s="1"/>
  <c r="F85" i="1"/>
  <c r="E85" i="1"/>
  <c r="D85" i="1"/>
  <c r="F76" i="1"/>
  <c r="E76" i="1"/>
  <c r="F71" i="1"/>
  <c r="F74" i="1" s="1"/>
  <c r="E71" i="1"/>
  <c r="E74" i="1" s="1"/>
  <c r="D70" i="1"/>
  <c r="F69" i="1"/>
  <c r="E65" i="1"/>
  <c r="E69" i="1" s="1"/>
  <c r="D65" i="1"/>
  <c r="F63" i="1"/>
  <c r="E63" i="1"/>
  <c r="F62" i="1"/>
  <c r="D62" i="1" s="1"/>
  <c r="E62" i="1"/>
  <c r="F58" i="1"/>
  <c r="D58" i="1" s="1"/>
  <c r="E55" i="1"/>
  <c r="D55" i="1" s="1"/>
  <c r="F54" i="1"/>
  <c r="E54" i="1"/>
  <c r="F51" i="1"/>
  <c r="F44" i="1"/>
  <c r="E44" i="1"/>
  <c r="D43" i="1"/>
  <c r="D44" i="1" s="1"/>
  <c r="F40" i="1"/>
  <c r="F38" i="1"/>
  <c r="F36" i="1"/>
  <c r="F34" i="1"/>
  <c r="F31" i="1"/>
  <c r="E31" i="1"/>
  <c r="E42" i="1" s="1"/>
  <c r="F26" i="1"/>
  <c r="F28" i="1" s="1"/>
  <c r="E26" i="1"/>
  <c r="E28" i="1" s="1"/>
  <c r="D26" i="1"/>
  <c r="D28" i="1" s="1"/>
  <c r="E24" i="1"/>
  <c r="F22" i="1"/>
  <c r="F24" i="1" s="1"/>
  <c r="F20" i="1"/>
  <c r="D20" i="1" s="1"/>
  <c r="F19" i="1"/>
  <c r="D19" i="1" s="1"/>
  <c r="F18" i="1"/>
  <c r="D18" i="1" s="1"/>
  <c r="H15" i="1"/>
  <c r="E14" i="1" s="1"/>
  <c r="E13" i="1"/>
  <c r="F12" i="1"/>
  <c r="E12" i="1"/>
  <c r="F10" i="1"/>
  <c r="F13" i="1" s="1"/>
  <c r="F106" i="1" l="1"/>
  <c r="D71" i="1"/>
  <c r="E64" i="1"/>
  <c r="E86" i="1"/>
  <c r="E87" i="1" s="1"/>
  <c r="D98" i="1"/>
  <c r="D106" i="1" s="1"/>
  <c r="F86" i="1"/>
  <c r="D82" i="1"/>
  <c r="D96" i="1"/>
  <c r="D97" i="1" s="1"/>
  <c r="D107" i="1" s="1"/>
  <c r="D74" i="1"/>
  <c r="D22" i="1"/>
  <c r="D24" i="1" s="1"/>
  <c r="D31" i="1"/>
  <c r="F32" i="1"/>
  <c r="D32" i="1" s="1"/>
  <c r="D45" i="1"/>
  <c r="D51" i="1" s="1"/>
  <c r="F64" i="1"/>
  <c r="D10" i="1"/>
  <c r="D13" i="1" s="1"/>
  <c r="D12" i="1"/>
  <c r="D54" i="1"/>
  <c r="D63" i="1"/>
  <c r="D76" i="1"/>
  <c r="D86" i="1" s="1"/>
  <c r="F21" i="1"/>
  <c r="F29" i="1" s="1"/>
  <c r="H29" i="1"/>
  <c r="D69" i="1"/>
  <c r="F90" i="1"/>
  <c r="F107" i="1" s="1"/>
  <c r="E107" i="1"/>
  <c r="E21" i="1"/>
  <c r="E29" i="1" s="1"/>
  <c r="D14" i="1"/>
  <c r="D21" i="1" s="1"/>
  <c r="E51" i="1"/>
  <c r="E52" i="1" s="1"/>
  <c r="F42" i="1" l="1"/>
  <c r="F52" i="1" s="1"/>
  <c r="F87" i="1"/>
  <c r="D42" i="1"/>
  <c r="D52" i="1" s="1"/>
  <c r="F108" i="1"/>
  <c r="D64" i="1"/>
  <c r="D87" i="1" s="1"/>
  <c r="D29" i="1"/>
  <c r="H108" i="1"/>
  <c r="E108" i="1"/>
  <c r="D108" i="1" l="1"/>
</calcChain>
</file>

<file path=xl/sharedStrings.xml><?xml version="1.0" encoding="utf-8"?>
<sst xmlns="http://schemas.openxmlformats.org/spreadsheetml/2006/main" count="325" uniqueCount="198">
  <si>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</si>
  <si>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</si>
  <si>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</si>
  <si>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</si>
  <si>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 xml:space="preserve">сумма по статьям 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</si>
  <si>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</si>
  <si>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</si>
  <si>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</si>
  <si>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</si>
  <si>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статья экономической  классификации</t>
  </si>
  <si>
    <t>целевое назначение</t>
  </si>
  <si>
    <t>День молодежи</t>
  </si>
  <si>
    <t>Акция ко дню государственного флага РФ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</si>
  <si>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</si>
  <si>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25 июня</t>
  </si>
  <si>
    <t xml:space="preserve">22 августа </t>
  </si>
  <si>
    <t>1</t>
  </si>
  <si>
    <t>2</t>
  </si>
  <si>
    <t>Городской чемпионат по интеллектуальной игре "Что? Где? Когда?" 5этап</t>
  </si>
  <si>
    <t>Городской чемпионат по интеллектуальной игре "Что? Где? Когда?" 6этап</t>
  </si>
  <si>
    <t>Городской чемпионат по интеллектуальной игре "Что? Где? Когда?" 7этап</t>
  </si>
  <si>
    <t>День семьи, любви и верности</t>
  </si>
  <si>
    <t>Молодежная акция "Связь времен", посвещенная Дню Победы</t>
  </si>
  <si>
    <t>Торжественное вручение паспортов</t>
  </si>
  <si>
    <t>Финансово-экономическое обоснование</t>
  </si>
  <si>
    <t>Митинг ко дню защитника Отечества</t>
  </si>
  <si>
    <t>3</t>
  </si>
  <si>
    <t>4</t>
  </si>
  <si>
    <t>2,5,6,9 мая</t>
  </si>
  <si>
    <t>7,8 июля</t>
  </si>
  <si>
    <t>День неизвестного солдата</t>
  </si>
  <si>
    <t>Городской чемпионат по интеллектуальной игре "Что? Где? Когда?" 1этап</t>
  </si>
  <si>
    <t>Городской чемпионат по интеллектуальной игре "Что? Где? Когда?" 2этап</t>
  </si>
  <si>
    <t>март</t>
  </si>
  <si>
    <t>26 октября</t>
  </si>
  <si>
    <t>3 декабря</t>
  </si>
  <si>
    <t>15 декабря</t>
  </si>
  <si>
    <t>14,15 октября</t>
  </si>
  <si>
    <t>Городской чемпионат по интеллектуальной игре "Что? Где? Когда?" 4этап</t>
  </si>
  <si>
    <t>январь</t>
  </si>
  <si>
    <t>февраль</t>
  </si>
  <si>
    <t>апрель</t>
  </si>
  <si>
    <t xml:space="preserve"> апрель</t>
  </si>
  <si>
    <t>июнь</t>
  </si>
  <si>
    <t>Молодежный грантовый конкурс</t>
  </si>
  <si>
    <t>октябрь</t>
  </si>
  <si>
    <t xml:space="preserve">Молодежный  квест </t>
  </si>
  <si>
    <t>ноябрь</t>
  </si>
  <si>
    <t>Городской чемпионат по интеллектуальной игре "Что? Где? Когда?" 3этап</t>
  </si>
  <si>
    <t>декабрь</t>
  </si>
  <si>
    <t>сентябрь</t>
  </si>
  <si>
    <t>без финансирования</t>
  </si>
  <si>
    <t>без финансирование</t>
  </si>
  <si>
    <t>Осуществление социальной поддержки молодых людей, обучающихся по целевому набору в ЮУрГГПУ</t>
  </si>
  <si>
    <t xml:space="preserve"> март</t>
  </si>
  <si>
    <t xml:space="preserve"> февраль</t>
  </si>
  <si>
    <t>май</t>
  </si>
  <si>
    <t>Тотальный диктант</t>
  </si>
  <si>
    <t>Итого по 1 кварталу</t>
  </si>
  <si>
    <t>Подготовка и проведение мероприятий патриотической направленности</t>
  </si>
  <si>
    <t>Итого по 2 кварталу</t>
  </si>
  <si>
    <t>Итого по 3 кварталу</t>
  </si>
  <si>
    <t>Итого по 4 кварталу</t>
  </si>
  <si>
    <t>Всего:</t>
  </si>
  <si>
    <t>Поддержка социальных и общественных инициатив молодых граждан</t>
  </si>
  <si>
    <t>Поддержка талантливых детей и молодежи в сфере образования, интеллектуальной и творческой деятельности</t>
  </si>
  <si>
    <t>Вовлечение молодежи в социально-экономическую, политическую и культурную жизнь общества</t>
  </si>
  <si>
    <t>296.000 "Иные расходы"</t>
  </si>
  <si>
    <t>296.000 «Иные расходы»</t>
  </si>
  <si>
    <t>Церемония награждения "Молодежный лидер"</t>
  </si>
  <si>
    <t>День солидарности "Борьбы с терроризмом"</t>
  </si>
  <si>
    <t>Военно-патриотическая игра "Зарница"</t>
  </si>
  <si>
    <t>Молодежная акция ко дню России "Мы-граждане России"</t>
  </si>
  <si>
    <t>июль</t>
  </si>
  <si>
    <t>Муниципальный этап акции "Вахта Памяти"</t>
  </si>
  <si>
    <t>Муниципальный этап Всероссийскогоконкурса "Доброволец России"</t>
  </si>
  <si>
    <t xml:space="preserve">май-июнь </t>
  </si>
  <si>
    <t>Денежная выплата за успешно сданную сессию  4чел.* 2 000,00 руб.</t>
  </si>
  <si>
    <t>ежемесячно</t>
  </si>
  <si>
    <t>Денежная выплата за успешно сданную сессию 4чел.* 2 000,00 руб.</t>
  </si>
  <si>
    <t>Муниципальный этап областного фестиваля "Медиа-поколение"</t>
  </si>
  <si>
    <t>Круглый стол по противодействию экстремизму и терроризму</t>
  </si>
  <si>
    <t>Муниципальный этап Всероссийского конкурса "В ритме жизни"</t>
  </si>
  <si>
    <t>1 декабря</t>
  </si>
  <si>
    <t>Производство, выпуск и распространение городской молодёжной газеты "БУМ"</t>
  </si>
  <si>
    <t>Волонтёрская деятельность</t>
  </si>
  <si>
    <t>Городская игра КВН</t>
  </si>
  <si>
    <t>25 ноября</t>
  </si>
  <si>
    <t>Фестиваль команд КВН</t>
  </si>
  <si>
    <t>07 07 1703005043 244 349 000 500</t>
  </si>
  <si>
    <t>07 07 1703005043 244 346 000 500</t>
  </si>
  <si>
    <t>07 07 1703005043 244 226 000 500</t>
  </si>
  <si>
    <t>349 "Увеличение стоимости прочих материальных запасов однократного применения"</t>
  </si>
  <si>
    <t>346 «Увеличение  стоимости прочих оборотных запасов»</t>
  </si>
  <si>
    <t>226 "Прочие работы,услуги"</t>
  </si>
  <si>
    <t>0707 1703005043 244 226 000 000</t>
  </si>
  <si>
    <t>Изготовление дипломов 35 чел х 40.00=1400,00</t>
  </si>
  <si>
    <t>0707 1703005043 244 349 000 000</t>
  </si>
  <si>
    <t>0707 1703005043 244 346 000 000</t>
  </si>
  <si>
    <t>Оплата методических занятий с командами-участниками 12 часов х400,00 х  2 чел =9600,00   Начисления ФОТ 27.38% - 2628,48</t>
  </si>
  <si>
    <t>07 07 1703005043 244 310 000 500</t>
  </si>
  <si>
    <t>226 "Прочие рабрты, услуги"</t>
  </si>
  <si>
    <t>262 "Пособия по социальной помощи населению в денежной форме"</t>
  </si>
  <si>
    <t>Муниципальный этап Всероссийского конкурса лидеров "Лидер XXI века"</t>
  </si>
  <si>
    <t>ГРБС</t>
  </si>
  <si>
    <t>0707 170Е8S1010 244 349 000 000</t>
  </si>
  <si>
    <t>0707 170Е8S1010 350 296 000 000</t>
  </si>
  <si>
    <t>0707 170Е8S1010 244 349 000 900</t>
  </si>
  <si>
    <t>0707 170Е8S1010 244 346 000 000</t>
  </si>
  <si>
    <t>0707 170Е8S1010 350 296 000 900</t>
  </si>
  <si>
    <t>0707 170Е8S1010 244 226 000 900</t>
  </si>
  <si>
    <t>0707 170Е8S1010 244 346 000 900</t>
  </si>
  <si>
    <t>0707 170Е8S1010 244 226 000 000</t>
  </si>
  <si>
    <t xml:space="preserve">0707 170Е8S1010 244 349 000 000  </t>
  </si>
  <si>
    <t>10 03 1702005040 313 262 000 000</t>
  </si>
  <si>
    <t>Организация временного трудоустройства несовершеннолетних граждан в возрасте от 14 до 18 лет</t>
  </si>
  <si>
    <t>0707 1703005042 622 241 000 000</t>
  </si>
  <si>
    <t>0707 1703005042 111 211 135 000</t>
  </si>
  <si>
    <t>241.000 "Безвозмездные перечисления муниципальным бюджетным и автономным учреждениям"</t>
  </si>
  <si>
    <t>219.000 "Начисления на заработную плату"</t>
  </si>
  <si>
    <t>0707 1703005042 119 213 000 000</t>
  </si>
  <si>
    <t>211.135 "Заработная плата прочего персонала"</t>
  </si>
  <si>
    <t>планируемые объемы финансирования на 2020 год (тыс. руб.)</t>
  </si>
  <si>
    <t>Финансово-экономическое обоснование муниципальной программы</t>
  </si>
  <si>
    <t>"Поддержка и развитие молодых граждан Усть-Катавского городского округа"  на 2020 год</t>
  </si>
  <si>
    <t xml:space="preserve">31 декабря </t>
  </si>
  <si>
    <t>Новогоднее мероприятие для молодежи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</si>
  <si>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</si>
  <si>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</si>
  <si>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</si>
  <si>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</si>
  <si>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</si>
  <si>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</si>
  <si>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</si>
  <si>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</si>
  <si>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</si>
  <si>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</si>
  <si>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</si>
  <si>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16.</t>
  </si>
  <si>
    <t>ВСЕГО  НА 2020 ГОД:</t>
  </si>
  <si>
    <t>296.000 «Иные расходы»"</t>
  </si>
  <si>
    <t>День, посвященный памяти сотрудников правоохранительных органов, погибщих при выполнении служебного долга</t>
  </si>
  <si>
    <t xml:space="preserve"> 8 ноября</t>
  </si>
  <si>
    <t>Реализация дополнительной программы профессиональной ориентации</t>
  </si>
  <si>
    <t>сентябрь-декабрь</t>
  </si>
  <si>
    <t>Заключение договора на оказание образовательных услуг на обучение 15 старшеклассников по программе профорентации</t>
  </si>
  <si>
    <t>Муниципальный отбор кандидатов на соискание ежегодной стипендии Губернатора Челябинской области для поддержки талантливой молодежи</t>
  </si>
  <si>
    <t>07 07 1703005043 244 296 000 500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</si>
  <si>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</si>
  <si>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>5</t>
  </si>
  <si>
    <t>0707 1703005044 244 349 000 000</t>
  </si>
  <si>
    <t xml:space="preserve">Приобретение призов для новогодней лотереи </t>
  </si>
  <si>
    <t>Награждение участников за победу  I место-20000,00; II место-15 000,00; III место-5 000,00</t>
  </si>
  <si>
    <t>Расходы на услуги по проживанию и питанию участников 2 суток. 1сутки*355,00*100 человек =71 000,00</t>
  </si>
  <si>
    <t xml:space="preserve">рамки ф.А4 10шт*110,00=1100,00                                                       кубок 1 шт х 2310,000=2310,00      Грамоты10шт*35,00= 350,00                                                                                                                                                                                                  </t>
  </si>
  <si>
    <t>Фотобумага для стуйной печати 180гр/м 100 л*1 уп.*750,00=750,00, бумага снегурочка 2шт.*330,00=660,00,      ручка 8 шт*25,00=200,00, афиша фА1 5шт.*200,00=1000,00</t>
  </si>
  <si>
    <t xml:space="preserve"> Бумага "снегурочка" 4уп*250,00=1 000,00    Афиши 1шт х 200,00 = 200,00                          </t>
  </si>
  <si>
    <t>Цветы (Букет розы) 6 шт.*346=1040,00</t>
  </si>
  <si>
    <t>Цветок (гвоздика) (33 шт.) *55,00=1815,00</t>
  </si>
  <si>
    <t>Индивидуальные призы в номинациях 
Грамота (участникам и судейству) 19шт.*35,00=665,00
Рамка (награждаемым) 6 шт.*173,00=1040,00
Цветы 1бук*630,00=630,00
Конверты для денежных призов 3 шт.*55=165,00</t>
  </si>
  <si>
    <t>ДЕНЕЖНЫЕ ПРИЗЫ:   I место – 2500,00 ,       II место – 1500,00 , III место – 1000,00</t>
  </si>
  <si>
    <t xml:space="preserve">Подарочные наборы для призывников:                                                                                                   26 комп.* 145,00=3 772,00
</t>
  </si>
  <si>
    <t xml:space="preserve">
Обложка для паспорта 6 шт.*252,00=1512,00
</t>
  </si>
  <si>
    <t>сладкие призы</t>
  </si>
  <si>
    <t>Приобретение призов для награждения в торжественной и праздничной части:                              Плед (Покрывало Павлина 200 см*200 см) 3шт.*1 000,00=3 000,00</t>
  </si>
  <si>
    <t>Поощрение волонтеров за работу во время пандемии :ежедневники на сумму 1 006,00 руб., ручки 8 шт.*69,00=552,00</t>
  </si>
  <si>
    <t xml:space="preserve">Машинный скотч  (10 шт.)*150,00=1500,00
</t>
  </si>
  <si>
    <t xml:space="preserve">Молодежный образовательный форум "ПУЛЬС" </t>
  </si>
  <si>
    <t>0707 1703005043 244 226 000 600</t>
  </si>
  <si>
    <t>Организация временных рабочих мест в МКОУ СОШ №1 (21 чел.*5 дней * 332,18руб. *1,302)</t>
  </si>
  <si>
    <t>Организация временных рабочих мест в МКОУ ООШ №4 (9 чел.*5 дней * 332,18руб.*1,302)</t>
  </si>
  <si>
    <t>Организация временных рабочих мест в МКОУ СОШ №23 п.Вязовая (10 чел.*5 дней * 332,18руб. *1,302)</t>
  </si>
  <si>
    <t>Управление образования (остаток средств)</t>
  </si>
  <si>
    <t>Предоставление субсидии на иные цели МАОУ СОШ №5 для организации временного  трудоустройства несовершеннолетних в возрасте от 14 до 18 лет (20 чел.*5 дней * 332,18руб. *1,302)</t>
  </si>
  <si>
    <t>Предоставление субсидии на иные цели МАОУ СОШ №7 для организации временного  трудоустройства несовершеннолетних в возрасте от 14 до 18 лет  (20 чел.*5 дней * 332,18руб. *1,302)</t>
  </si>
  <si>
    <t xml:space="preserve">Афиша А3  (10 шт.)*20,00=200,00
Сертификат А3 (50 шт.)*7,50=375,00               Рамка А5 10 шт.*25,00=250,00
Благодарст. письмо 5шт.* 35,00= 175,00     </t>
  </si>
  <si>
    <t xml:space="preserve">Приобретение индивидуальных призов в номинациях:  рамка ф.А4 дерево 22шт* 136,00=3000,00,                                                                                                </t>
  </si>
  <si>
    <t>Афиша А3  (10 шт.)*20,00=200,00                        
Сертификат А4 (35 шт.)*54,00=1 890,00
Сертификат А3 (50 шт.)*7,50=375,00
Рамки А4 20 шт.*100,00=2 000,00                        Календари на сумму 2 535,00</t>
  </si>
  <si>
    <t>Производство, выпуск, распространение газеты "БУМ" тиражом 2500 экз.*5,08 руб.*12 мес.</t>
  </si>
  <si>
    <t>Услуги по договору гражданско-правового характера 1. по изготовлению информационных видеоматериалов 8.4 мин. *1630,00=13 692,00;                                            2. услуги спикеров: 2 чел*6 354,00= 12 708,00</t>
  </si>
  <si>
    <t>Денежная премия в сфере молодежной политики УК ГО 5шт*2000,00=10 000,00</t>
  </si>
  <si>
    <t>Диплом 10шт*50,00=500,00,                                                             Цветы (букет) 10шт*450,00=4 500,00,                     4 шт.*500,00=2000,00</t>
  </si>
  <si>
    <t>ДЕНЕЖНЫЕ ПРИЗЫ</t>
  </si>
  <si>
    <t>Приобретение канцелярии</t>
  </si>
  <si>
    <t>Дипломы, призы для награждения участников</t>
  </si>
  <si>
    <t>9</t>
  </si>
  <si>
    <t>13</t>
  </si>
  <si>
    <t xml:space="preserve">Оплата методических занятий с командами-участниками 3 часов х400,00 х  2 чел =2400,00   Начисления ФОТ 27.38% - 657,12                             </t>
  </si>
  <si>
    <t>Фоторамки 35 х 150,00=5250,00                                        Статуэтки 35 ш х 270,00 =9450,00</t>
  </si>
  <si>
    <t xml:space="preserve">фотобумага для струйной печати ф.А4 1уп*750,000=750,00  афиша ф.А1 6шт*200,00 =1200,00  ручки 6шт*25,00=150                                                                                                     </t>
  </si>
  <si>
    <t>310.000 "Увеличение основных средств"</t>
  </si>
  <si>
    <t>Денежные призы: 1 место -2500,00 2 место -1500,00 3 место - 500,00</t>
  </si>
  <si>
    <t>226 "Прочие рабрты, услуги</t>
  </si>
  <si>
    <t>0707 1703005044 244 226 000</t>
  </si>
  <si>
    <t>1.Выступление группы «Event 13» 2.Выступление студии огня «ARHEY» 3.Выступления Арт-группы                                                        4.Предоставление звукоусиляющей аппаратуры</t>
  </si>
  <si>
    <t>Приобретение формы для воспитанников школьного военно-патриотического клуба "Орленок"</t>
  </si>
  <si>
    <t>Комплект формы 10шт.*3 000,00 руб.</t>
  </si>
  <si>
    <t>ПРИЛОЖЕНИЕ 4
к муниципальной программе «Поддержка и развитие молодых граждан Усть-Катавского городского округа 
на 2020-2022 гг.»  ( в редакции постановления администрацмм Усть-Катавского городского округа от 16.10.2020 г. № 1368)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</si>
</sst>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7" fillId="0" borderId="0" xfId="0" applyFont="1" applyAlignment="1">
      <alignment horizontal="center" vertical="top" wrapText="1"/>
    </xf>
    <xf numFmtId="0" fontId="5" fillId="0" borderId="0" xfId="0" applyFont="1" applyFill="1"/>
    <xf numFmtId="0" fontId="9" fillId="0" borderId="0" xfId="0" applyFont="1" applyFill="1"/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2" fillId="2" borderId="0" xfId="0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/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view="pageBreakPreview" topLeftCell="A3" zoomScale="110" zoomScaleNormal="100" zoomScaleSheetLayoutView="110" workbookViewId="0">
      <selection activeCell="J3" sqref="J3:K3"/>
    </sheetView>
  </sheetViews>
  <sheetFormatPr defaultRowHeight="15" x14ac:dyDescent="0.25"/>
  <cols>
    <col min="1" max="1" width="5.5703125" style="2" customWidth="1"/>
    <col min="2" max="2" width="22" style="65" customWidth="1"/>
    <col min="3" max="3" width="12.42578125" style="66" customWidth="1"/>
    <col min="4" max="4" width="12.28515625" style="67" customWidth="1"/>
    <col min="5" max="5" width="10.7109375" style="68" customWidth="1"/>
    <col min="6" max="6" width="13.28515625" style="67" customWidth="1"/>
    <col min="7" max="7" width="24.85546875" style="69" customWidth="1"/>
    <col min="8" max="8" width="13.42578125" style="68" customWidth="1"/>
    <col min="9" max="9" width="6.140625" style="68" customWidth="1"/>
    <col min="10" max="10" width="15.85546875" style="52" customWidth="1"/>
    <col min="11" max="11" width="37.85546875" style="70" customWidth="1"/>
    <col min="12" max="12" width="17.85546875" style="3" customWidth="1"/>
    <col min="13" max="16384" width="9.140625" style="3"/>
  </cols>
  <sheetData>
    <row r="1" spans="1:11" ht="10.5" hidden="1" customHeight="1" x14ac:dyDescent="0.25"/>
    <row r="2" spans="1:11" ht="18.75" hidden="1" customHeight="1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108" customHeight="1" x14ac:dyDescent="0.25">
      <c r="A3" s="4"/>
      <c r="B3" s="71"/>
      <c r="C3" s="72"/>
      <c r="D3" s="73"/>
      <c r="E3" s="74"/>
      <c r="F3" s="73"/>
      <c r="G3" s="74"/>
      <c r="H3" s="74"/>
      <c r="I3" s="74"/>
      <c r="J3" s="133" t="s">
        <v>197</v>
      </c>
      <c r="K3" s="133"/>
    </row>
    <row r="4" spans="1:11" ht="20.25" customHeight="1" x14ac:dyDescent="0.25">
      <c r="A4" s="125" t="s">
        <v>123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30" customHeight="1" x14ac:dyDescent="0.25">
      <c r="A5" s="126" t="s">
        <v>124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1" ht="15.75" x14ac:dyDescent="0.25">
      <c r="A6" s="7"/>
      <c r="B6" s="76"/>
      <c r="C6" s="77"/>
      <c r="D6" s="78"/>
      <c r="E6" s="79"/>
      <c r="F6" s="78"/>
      <c r="G6" s="79"/>
      <c r="H6" s="79"/>
      <c r="I6" s="79"/>
      <c r="J6" s="85"/>
      <c r="K6" s="75"/>
    </row>
    <row r="7" spans="1:11" ht="27.95" customHeight="1" x14ac:dyDescent="0.25">
      <c r="A7" s="111" t="s">
        <v>0</v>
      </c>
      <c r="B7" s="111" t="s">
        <v>1</v>
      </c>
      <c r="C7" s="104" t="s">
        <v>5</v>
      </c>
      <c r="D7" s="95" t="s">
        <v>122</v>
      </c>
      <c r="E7" s="95"/>
      <c r="F7" s="95"/>
      <c r="G7" s="104" t="s">
        <v>9</v>
      </c>
      <c r="H7" s="95" t="s">
        <v>4</v>
      </c>
      <c r="I7" s="127" t="s">
        <v>104</v>
      </c>
      <c r="J7" s="129" t="s">
        <v>10</v>
      </c>
      <c r="K7" s="104" t="s">
        <v>24</v>
      </c>
    </row>
    <row r="8" spans="1:11" s="5" customFormat="1" ht="94.5" customHeight="1" x14ac:dyDescent="0.25">
      <c r="A8" s="111"/>
      <c r="B8" s="111"/>
      <c r="C8" s="104"/>
      <c r="D8" s="39" t="s">
        <v>6</v>
      </c>
      <c r="E8" s="39" t="s">
        <v>7</v>
      </c>
      <c r="F8" s="39" t="s">
        <v>8</v>
      </c>
      <c r="G8" s="104"/>
      <c r="H8" s="95"/>
      <c r="I8" s="128"/>
      <c r="J8" s="129"/>
      <c r="K8" s="104"/>
    </row>
    <row r="9" spans="1:11" s="5" customFormat="1" ht="33" customHeight="1" x14ac:dyDescent="0.25">
      <c r="A9" s="8" t="s">
        <v>16</v>
      </c>
      <c r="B9" s="148" t="s">
        <v>59</v>
      </c>
      <c r="C9" s="148"/>
      <c r="D9" s="148"/>
      <c r="E9" s="148"/>
      <c r="F9" s="148"/>
      <c r="G9" s="148"/>
      <c r="H9" s="148"/>
      <c r="I9" s="148"/>
      <c r="J9" s="148"/>
      <c r="K9" s="148"/>
    </row>
    <row r="10" spans="1:11" s="5" customFormat="1" ht="93.75" customHeight="1" x14ac:dyDescent="0.25">
      <c r="A10" s="145" t="s">
        <v>127</v>
      </c>
      <c r="B10" s="111" t="s">
        <v>13</v>
      </c>
      <c r="C10" s="104" t="s">
        <v>54</v>
      </c>
      <c r="D10" s="95">
        <f>E10+F10</f>
        <v>7500</v>
      </c>
      <c r="E10" s="95">
        <v>0</v>
      </c>
      <c r="F10" s="95">
        <f>H11+H10</f>
        <v>7500</v>
      </c>
      <c r="G10" s="38" t="s">
        <v>92</v>
      </c>
      <c r="H10" s="39">
        <v>2500</v>
      </c>
      <c r="I10" s="18">
        <v>420</v>
      </c>
      <c r="J10" s="19" t="s">
        <v>105</v>
      </c>
      <c r="K10" s="40" t="s">
        <v>159</v>
      </c>
    </row>
    <row r="11" spans="1:11" s="5" customFormat="1" ht="41.25" customHeight="1" x14ac:dyDescent="0.25">
      <c r="A11" s="145"/>
      <c r="B11" s="111"/>
      <c r="C11" s="104"/>
      <c r="D11" s="95"/>
      <c r="E11" s="95"/>
      <c r="F11" s="95"/>
      <c r="G11" s="38" t="s">
        <v>68</v>
      </c>
      <c r="H11" s="39">
        <v>5000</v>
      </c>
      <c r="I11" s="18">
        <v>420</v>
      </c>
      <c r="J11" s="19" t="s">
        <v>106</v>
      </c>
      <c r="K11" s="40" t="s">
        <v>160</v>
      </c>
    </row>
    <row r="12" spans="1:11" ht="27.75" customHeight="1" x14ac:dyDescent="0.25">
      <c r="A12" s="16" t="s">
        <v>128</v>
      </c>
      <c r="B12" s="37" t="s">
        <v>25</v>
      </c>
      <c r="C12" s="38" t="s">
        <v>55</v>
      </c>
      <c r="D12" s="39">
        <f>E12+F12</f>
        <v>0</v>
      </c>
      <c r="E12" s="39">
        <f>0</f>
        <v>0</v>
      </c>
      <c r="F12" s="39">
        <f>H12</f>
        <v>0</v>
      </c>
      <c r="G12" s="38"/>
      <c r="H12" s="39">
        <v>0</v>
      </c>
      <c r="I12" s="18"/>
      <c r="J12" s="19"/>
      <c r="K12" s="40" t="s">
        <v>51</v>
      </c>
    </row>
    <row r="13" spans="1:11" ht="24" customHeight="1" x14ac:dyDescent="0.25">
      <c r="A13" s="16"/>
      <c r="B13" s="20" t="s">
        <v>58</v>
      </c>
      <c r="C13" s="21"/>
      <c r="D13" s="22">
        <f>D10</f>
        <v>7500</v>
      </c>
      <c r="E13" s="22">
        <f>E10</f>
        <v>0</v>
      </c>
      <c r="F13" s="22">
        <f>F10</f>
        <v>7500</v>
      </c>
      <c r="G13" s="38"/>
      <c r="H13" s="39"/>
      <c r="I13" s="18"/>
      <c r="J13" s="19"/>
      <c r="K13" s="40"/>
    </row>
    <row r="14" spans="1:11" ht="30" customHeight="1" x14ac:dyDescent="0.25">
      <c r="A14" s="105" t="s">
        <v>129</v>
      </c>
      <c r="B14" s="111" t="s">
        <v>2</v>
      </c>
      <c r="C14" s="104" t="s">
        <v>41</v>
      </c>
      <c r="D14" s="95">
        <f>E14+F14</f>
        <v>3772</v>
      </c>
      <c r="E14" s="95">
        <f>H15</f>
        <v>2660</v>
      </c>
      <c r="F14" s="95">
        <f>H14</f>
        <v>1112</v>
      </c>
      <c r="G14" s="104" t="s">
        <v>92</v>
      </c>
      <c r="H14" s="39">
        <v>1112</v>
      </c>
      <c r="I14" s="18">
        <v>420</v>
      </c>
      <c r="J14" s="19" t="s">
        <v>105</v>
      </c>
      <c r="K14" s="149" t="s">
        <v>161</v>
      </c>
    </row>
    <row r="15" spans="1:11" ht="31.5" customHeight="1" x14ac:dyDescent="0.25">
      <c r="A15" s="130"/>
      <c r="B15" s="111"/>
      <c r="C15" s="104"/>
      <c r="D15" s="95"/>
      <c r="E15" s="95"/>
      <c r="F15" s="95"/>
      <c r="G15" s="104"/>
      <c r="H15" s="39">
        <f>4100-1440</f>
        <v>2660</v>
      </c>
      <c r="I15" s="18">
        <v>420</v>
      </c>
      <c r="J15" s="19" t="s">
        <v>107</v>
      </c>
      <c r="K15" s="149"/>
    </row>
    <row r="16" spans="1:11" ht="52.5" customHeight="1" x14ac:dyDescent="0.25">
      <c r="A16" s="14" t="s">
        <v>130</v>
      </c>
      <c r="B16" s="57" t="s">
        <v>195</v>
      </c>
      <c r="C16" s="38" t="s">
        <v>41</v>
      </c>
      <c r="D16" s="39">
        <f>F16</f>
        <v>30000</v>
      </c>
      <c r="E16" s="39">
        <v>0</v>
      </c>
      <c r="F16" s="39">
        <f>H16</f>
        <v>30000</v>
      </c>
      <c r="G16" s="38"/>
      <c r="H16" s="39">
        <v>30000</v>
      </c>
      <c r="I16" s="18">
        <v>420</v>
      </c>
      <c r="J16" s="49" t="s">
        <v>116</v>
      </c>
      <c r="K16" s="84" t="s">
        <v>196</v>
      </c>
    </row>
    <row r="17" spans="1:11" ht="36.75" customHeight="1" x14ac:dyDescent="0.25">
      <c r="A17" s="14" t="s">
        <v>131</v>
      </c>
      <c r="B17" s="37" t="s">
        <v>74</v>
      </c>
      <c r="C17" s="38" t="s">
        <v>56</v>
      </c>
      <c r="D17" s="39">
        <v>0</v>
      </c>
      <c r="E17" s="39">
        <v>0</v>
      </c>
      <c r="F17" s="39">
        <v>0</v>
      </c>
      <c r="G17" s="38"/>
      <c r="H17" s="39">
        <v>0</v>
      </c>
      <c r="I17" s="18">
        <v>420</v>
      </c>
      <c r="J17" s="19"/>
      <c r="K17" s="40"/>
    </row>
    <row r="18" spans="1:11" s="5" customFormat="1" ht="55.5" customHeight="1" x14ac:dyDescent="0.25">
      <c r="A18" s="14" t="s">
        <v>132</v>
      </c>
      <c r="B18" s="37" t="s">
        <v>22</v>
      </c>
      <c r="C18" s="38" t="s">
        <v>28</v>
      </c>
      <c r="D18" s="39">
        <f>E18+F18</f>
        <v>1815</v>
      </c>
      <c r="E18" s="39">
        <v>0</v>
      </c>
      <c r="F18" s="39">
        <f>H18</f>
        <v>1815</v>
      </c>
      <c r="G18" s="38" t="s">
        <v>92</v>
      </c>
      <c r="H18" s="39">
        <v>1815</v>
      </c>
      <c r="I18" s="18">
        <v>420</v>
      </c>
      <c r="J18" s="19" t="s">
        <v>105</v>
      </c>
      <c r="K18" s="40" t="s">
        <v>158</v>
      </c>
    </row>
    <row r="19" spans="1:11" s="5" customFormat="1" ht="43.5" customHeight="1" x14ac:dyDescent="0.25">
      <c r="A19" s="14" t="s">
        <v>133</v>
      </c>
      <c r="B19" s="37" t="s">
        <v>72</v>
      </c>
      <c r="C19" s="38" t="s">
        <v>43</v>
      </c>
      <c r="D19" s="39">
        <f>F19+E19</f>
        <v>0</v>
      </c>
      <c r="E19" s="23">
        <v>0</v>
      </c>
      <c r="F19" s="39">
        <f>H19</f>
        <v>0</v>
      </c>
      <c r="G19" s="38"/>
      <c r="H19" s="39">
        <v>0</v>
      </c>
      <c r="I19" s="18">
        <v>420</v>
      </c>
      <c r="J19" s="19"/>
      <c r="K19" s="40"/>
    </row>
    <row r="20" spans="1:11" s="5" customFormat="1" ht="56.25" customHeight="1" x14ac:dyDescent="0.25">
      <c r="A20" s="14" t="s">
        <v>134</v>
      </c>
      <c r="B20" s="37" t="s">
        <v>23</v>
      </c>
      <c r="C20" s="38" t="s">
        <v>43</v>
      </c>
      <c r="D20" s="39">
        <f>E20+F20</f>
        <v>1512</v>
      </c>
      <c r="E20" s="39">
        <v>0</v>
      </c>
      <c r="F20" s="39">
        <f>H20</f>
        <v>1512</v>
      </c>
      <c r="G20" s="38" t="s">
        <v>92</v>
      </c>
      <c r="H20" s="39">
        <v>1512</v>
      </c>
      <c r="I20" s="18">
        <v>420</v>
      </c>
      <c r="J20" s="19" t="s">
        <v>105</v>
      </c>
      <c r="K20" s="40" t="s">
        <v>162</v>
      </c>
    </row>
    <row r="21" spans="1:11" s="5" customFormat="1" ht="30" customHeight="1" x14ac:dyDescent="0.25">
      <c r="A21" s="16"/>
      <c r="B21" s="20" t="s">
        <v>60</v>
      </c>
      <c r="C21" s="21"/>
      <c r="D21" s="22">
        <f>SUM(D14:D20)</f>
        <v>37099</v>
      </c>
      <c r="E21" s="22">
        <f>SUM(E14:E20)</f>
        <v>2660</v>
      </c>
      <c r="F21" s="22">
        <f>SUM(F14:F20)</f>
        <v>34439</v>
      </c>
      <c r="G21" s="38"/>
      <c r="H21" s="39"/>
      <c r="I21" s="39"/>
      <c r="J21" s="19"/>
      <c r="K21" s="40"/>
    </row>
    <row r="22" spans="1:11" s="5" customFormat="1" ht="39.75" customHeight="1" x14ac:dyDescent="0.25">
      <c r="A22" s="14" t="s">
        <v>135</v>
      </c>
      <c r="B22" s="37" t="s">
        <v>12</v>
      </c>
      <c r="C22" s="38" t="s">
        <v>15</v>
      </c>
      <c r="D22" s="39">
        <f>E22+F22</f>
        <v>0</v>
      </c>
      <c r="E22" s="39">
        <v>0</v>
      </c>
      <c r="F22" s="39">
        <f>H22</f>
        <v>0</v>
      </c>
      <c r="G22" s="38"/>
      <c r="H22" s="39">
        <v>0</v>
      </c>
      <c r="I22" s="18">
        <v>420</v>
      </c>
      <c r="J22" s="19"/>
      <c r="K22" s="24"/>
    </row>
    <row r="23" spans="1:11" s="5" customFormat="1" ht="33" customHeight="1" x14ac:dyDescent="0.25">
      <c r="A23" s="13" t="s">
        <v>136</v>
      </c>
      <c r="B23" s="25" t="s">
        <v>71</v>
      </c>
      <c r="C23" s="48" t="s">
        <v>50</v>
      </c>
      <c r="D23" s="41">
        <v>4000</v>
      </c>
      <c r="E23" s="41">
        <v>4000</v>
      </c>
      <c r="F23" s="41">
        <v>0</v>
      </c>
      <c r="G23" s="38" t="s">
        <v>93</v>
      </c>
      <c r="H23" s="39">
        <v>4000</v>
      </c>
      <c r="I23" s="18">
        <v>420</v>
      </c>
      <c r="J23" s="19" t="s">
        <v>111</v>
      </c>
      <c r="K23" s="24" t="s">
        <v>183</v>
      </c>
    </row>
    <row r="24" spans="1:11" ht="33" customHeight="1" x14ac:dyDescent="0.25">
      <c r="A24" s="16"/>
      <c r="B24" s="20" t="s">
        <v>61</v>
      </c>
      <c r="C24" s="21"/>
      <c r="D24" s="22">
        <f>D22+D23</f>
        <v>4000</v>
      </c>
      <c r="E24" s="22">
        <f>E22+E23</f>
        <v>4000</v>
      </c>
      <c r="F24" s="22">
        <f>F22+F23</f>
        <v>0</v>
      </c>
      <c r="G24" s="38"/>
      <c r="H24" s="39"/>
      <c r="I24" s="39"/>
      <c r="J24" s="19"/>
      <c r="K24" s="40"/>
    </row>
    <row r="25" spans="1:11" s="5" customFormat="1" ht="37.5" customHeight="1" x14ac:dyDescent="0.25">
      <c r="A25" s="14" t="s">
        <v>137</v>
      </c>
      <c r="B25" s="37" t="s">
        <v>2</v>
      </c>
      <c r="C25" s="38" t="s">
        <v>34</v>
      </c>
      <c r="D25" s="39">
        <v>0</v>
      </c>
      <c r="E25" s="39">
        <v>0</v>
      </c>
      <c r="F25" s="39">
        <v>0</v>
      </c>
      <c r="G25" s="38"/>
      <c r="H25" s="39">
        <v>0</v>
      </c>
      <c r="I25" s="18">
        <v>420</v>
      </c>
      <c r="J25" s="19"/>
      <c r="K25" s="40" t="s">
        <v>51</v>
      </c>
    </row>
    <row r="26" spans="1:11" s="5" customFormat="1" ht="81.75" customHeight="1" x14ac:dyDescent="0.25">
      <c r="A26" s="13">
        <v>12</v>
      </c>
      <c r="B26" s="25" t="s">
        <v>141</v>
      </c>
      <c r="C26" s="48" t="s">
        <v>142</v>
      </c>
      <c r="D26" s="39">
        <f>F26</f>
        <v>0</v>
      </c>
      <c r="E26" s="39">
        <f>0</f>
        <v>0</v>
      </c>
      <c r="F26" s="39">
        <f>H26</f>
        <v>0</v>
      </c>
      <c r="G26" s="38"/>
      <c r="H26" s="39">
        <v>0</v>
      </c>
      <c r="I26" s="18">
        <v>420</v>
      </c>
      <c r="J26" s="19"/>
      <c r="K26" s="40" t="s">
        <v>51</v>
      </c>
    </row>
    <row r="27" spans="1:11" s="5" customFormat="1" ht="30" customHeight="1" x14ac:dyDescent="0.25">
      <c r="A27" s="14">
        <v>13</v>
      </c>
      <c r="B27" s="37" t="s">
        <v>30</v>
      </c>
      <c r="C27" s="38" t="s">
        <v>35</v>
      </c>
      <c r="D27" s="39">
        <v>0</v>
      </c>
      <c r="E27" s="39">
        <v>0</v>
      </c>
      <c r="F27" s="39">
        <v>0</v>
      </c>
      <c r="G27" s="38"/>
      <c r="H27" s="39">
        <v>0</v>
      </c>
      <c r="I27" s="18">
        <v>420</v>
      </c>
      <c r="J27" s="19"/>
      <c r="K27" s="40" t="s">
        <v>51</v>
      </c>
    </row>
    <row r="28" spans="1:11" s="6" customFormat="1" ht="27.95" customHeight="1" x14ac:dyDescent="0.25">
      <c r="A28" s="16"/>
      <c r="B28" s="20" t="s">
        <v>62</v>
      </c>
      <c r="C28" s="21"/>
      <c r="D28" s="22">
        <f>SUM(D25:D27)</f>
        <v>0</v>
      </c>
      <c r="E28" s="22">
        <f>SUM(E25:E27)</f>
        <v>0</v>
      </c>
      <c r="F28" s="22">
        <f>SUM(F25:F27)</f>
        <v>0</v>
      </c>
      <c r="G28" s="38"/>
      <c r="H28" s="39"/>
      <c r="I28" s="39"/>
      <c r="J28" s="19"/>
      <c r="K28" s="40"/>
    </row>
    <row r="29" spans="1:11" s="6" customFormat="1" ht="39" customHeight="1" x14ac:dyDescent="0.25">
      <c r="A29" s="16"/>
      <c r="B29" s="20" t="s">
        <v>63</v>
      </c>
      <c r="C29" s="21"/>
      <c r="D29" s="22">
        <f>D13+D21+D24+D28</f>
        <v>48599</v>
      </c>
      <c r="E29" s="22">
        <f>E13+E21+E24+E28</f>
        <v>6660</v>
      </c>
      <c r="F29" s="22">
        <f>F13+F21+F24+F28</f>
        <v>41939</v>
      </c>
      <c r="G29" s="38"/>
      <c r="H29" s="22">
        <f>SUM(H10:H28)</f>
        <v>48599</v>
      </c>
      <c r="I29" s="22"/>
      <c r="J29" s="19"/>
      <c r="K29" s="40"/>
    </row>
    <row r="30" spans="1:11" s="6" customFormat="1" ht="24.95" customHeight="1" x14ac:dyDescent="0.25">
      <c r="A30" s="8" t="s">
        <v>17</v>
      </c>
      <c r="B30" s="139" t="s">
        <v>64</v>
      </c>
      <c r="C30" s="139"/>
      <c r="D30" s="139"/>
      <c r="E30" s="139"/>
      <c r="F30" s="139"/>
      <c r="G30" s="139"/>
      <c r="H30" s="139"/>
      <c r="I30" s="139"/>
      <c r="J30" s="139"/>
      <c r="K30" s="139"/>
    </row>
    <row r="31" spans="1:11" s="6" customFormat="1" ht="42.75" customHeight="1" x14ac:dyDescent="0.25">
      <c r="A31" s="16" t="s">
        <v>16</v>
      </c>
      <c r="B31" s="37" t="s">
        <v>75</v>
      </c>
      <c r="C31" s="38" t="s">
        <v>76</v>
      </c>
      <c r="D31" s="39">
        <f>E31+F31</f>
        <v>0</v>
      </c>
      <c r="E31" s="39">
        <f>0</f>
        <v>0</v>
      </c>
      <c r="F31" s="39">
        <f>H31</f>
        <v>0</v>
      </c>
      <c r="G31" s="38"/>
      <c r="H31" s="39">
        <v>0</v>
      </c>
      <c r="I31" s="18">
        <v>420</v>
      </c>
      <c r="J31" s="19"/>
      <c r="K31" s="40"/>
    </row>
    <row r="32" spans="1:11" s="6" customFormat="1" ht="24.95" customHeight="1" x14ac:dyDescent="0.25">
      <c r="A32" s="156">
        <v>2</v>
      </c>
      <c r="B32" s="140" t="s">
        <v>115</v>
      </c>
      <c r="C32" s="157" t="s">
        <v>43</v>
      </c>
      <c r="D32" s="152">
        <f>SUM(F32:F41)</f>
        <v>180000</v>
      </c>
      <c r="E32" s="153">
        <v>0</v>
      </c>
      <c r="F32" s="153">
        <f>H32+H33</f>
        <v>45412.25</v>
      </c>
      <c r="G32" s="46" t="s">
        <v>121</v>
      </c>
      <c r="H32" s="45">
        <v>34878.839999999997</v>
      </c>
      <c r="I32" s="158">
        <v>420</v>
      </c>
      <c r="J32" s="49" t="s">
        <v>117</v>
      </c>
      <c r="K32" s="154" t="s">
        <v>169</v>
      </c>
    </row>
    <row r="33" spans="1:11" s="6" customFormat="1" ht="24.95" customHeight="1" x14ac:dyDescent="0.25">
      <c r="A33" s="156"/>
      <c r="B33" s="140"/>
      <c r="C33" s="157"/>
      <c r="D33" s="152"/>
      <c r="E33" s="131"/>
      <c r="F33" s="131"/>
      <c r="G33" s="46" t="s">
        <v>119</v>
      </c>
      <c r="H33" s="45">
        <v>10533.41</v>
      </c>
      <c r="I33" s="159"/>
      <c r="J33" s="49" t="s">
        <v>120</v>
      </c>
      <c r="K33" s="155"/>
    </row>
    <row r="34" spans="1:11" s="6" customFormat="1" ht="24.95" customHeight="1" x14ac:dyDescent="0.25">
      <c r="A34" s="156"/>
      <c r="B34" s="140"/>
      <c r="C34" s="157"/>
      <c r="D34" s="152"/>
      <c r="E34" s="131"/>
      <c r="F34" s="153">
        <f>H34+H35</f>
        <v>19462.39</v>
      </c>
      <c r="G34" s="46" t="s">
        <v>121</v>
      </c>
      <c r="H34" s="45">
        <v>14948.07</v>
      </c>
      <c r="I34" s="159"/>
      <c r="J34" s="49" t="s">
        <v>117</v>
      </c>
      <c r="K34" s="154" t="s">
        <v>170</v>
      </c>
    </row>
    <row r="35" spans="1:11" s="6" customFormat="1" ht="24.95" customHeight="1" x14ac:dyDescent="0.25">
      <c r="A35" s="156"/>
      <c r="B35" s="140"/>
      <c r="C35" s="157"/>
      <c r="D35" s="152"/>
      <c r="E35" s="131"/>
      <c r="F35" s="131"/>
      <c r="G35" s="46" t="s">
        <v>119</v>
      </c>
      <c r="H35" s="45">
        <v>4514.32</v>
      </c>
      <c r="I35" s="159"/>
      <c r="J35" s="49" t="s">
        <v>120</v>
      </c>
      <c r="K35" s="155"/>
    </row>
    <row r="36" spans="1:11" s="6" customFormat="1" ht="24.95" customHeight="1" x14ac:dyDescent="0.25">
      <c r="A36" s="156"/>
      <c r="B36" s="140"/>
      <c r="C36" s="157"/>
      <c r="D36" s="152"/>
      <c r="E36" s="131"/>
      <c r="F36" s="153">
        <f>H36+H37</f>
        <v>21624.880000000001</v>
      </c>
      <c r="G36" s="46" t="s">
        <v>121</v>
      </c>
      <c r="H36" s="45">
        <v>16608.97</v>
      </c>
      <c r="I36" s="159"/>
      <c r="J36" s="49" t="s">
        <v>117</v>
      </c>
      <c r="K36" s="154" t="s">
        <v>171</v>
      </c>
    </row>
    <row r="37" spans="1:11" s="6" customFormat="1" ht="24.95" customHeight="1" x14ac:dyDescent="0.25">
      <c r="A37" s="156"/>
      <c r="B37" s="140"/>
      <c r="C37" s="157"/>
      <c r="D37" s="152"/>
      <c r="E37" s="131"/>
      <c r="F37" s="131"/>
      <c r="G37" s="46" t="s">
        <v>119</v>
      </c>
      <c r="H37" s="45">
        <v>5015.91</v>
      </c>
      <c r="I37" s="159"/>
      <c r="J37" s="49" t="s">
        <v>120</v>
      </c>
      <c r="K37" s="155"/>
    </row>
    <row r="38" spans="1:11" s="6" customFormat="1" ht="24.95" customHeight="1" x14ac:dyDescent="0.25">
      <c r="A38" s="156"/>
      <c r="B38" s="140"/>
      <c r="C38" s="157"/>
      <c r="D38" s="152"/>
      <c r="E38" s="131"/>
      <c r="F38" s="152">
        <f>H38+H39</f>
        <v>7000.9599999999991</v>
      </c>
      <c r="G38" s="46" t="s">
        <v>121</v>
      </c>
      <c r="H38" s="45">
        <v>5374.15</v>
      </c>
      <c r="I38" s="159"/>
      <c r="J38" s="49" t="s">
        <v>117</v>
      </c>
      <c r="K38" s="154" t="s">
        <v>172</v>
      </c>
    </row>
    <row r="39" spans="1:11" s="6" customFormat="1" ht="24.95" customHeight="1" x14ac:dyDescent="0.25">
      <c r="A39" s="156"/>
      <c r="B39" s="140"/>
      <c r="C39" s="157"/>
      <c r="D39" s="152"/>
      <c r="E39" s="131"/>
      <c r="F39" s="152"/>
      <c r="G39" s="46" t="s">
        <v>119</v>
      </c>
      <c r="H39" s="45">
        <v>1626.81</v>
      </c>
      <c r="I39" s="159"/>
      <c r="J39" s="49" t="s">
        <v>120</v>
      </c>
      <c r="K39" s="155"/>
    </row>
    <row r="40" spans="1:11" s="5" customFormat="1" ht="71.25" customHeight="1" x14ac:dyDescent="0.25">
      <c r="A40" s="156"/>
      <c r="B40" s="140"/>
      <c r="C40" s="157"/>
      <c r="D40" s="152"/>
      <c r="E40" s="131"/>
      <c r="F40" s="131">
        <f>H40+H41</f>
        <v>86499.520000000004</v>
      </c>
      <c r="G40" s="146" t="s">
        <v>118</v>
      </c>
      <c r="H40" s="45">
        <v>43249.760000000002</v>
      </c>
      <c r="I40" s="159"/>
      <c r="J40" s="49" t="s">
        <v>116</v>
      </c>
      <c r="K40" s="26" t="s">
        <v>173</v>
      </c>
    </row>
    <row r="41" spans="1:11" s="5" customFormat="1" ht="69" customHeight="1" x14ac:dyDescent="0.25">
      <c r="A41" s="156"/>
      <c r="B41" s="140"/>
      <c r="C41" s="157"/>
      <c r="D41" s="152"/>
      <c r="E41" s="132"/>
      <c r="F41" s="132"/>
      <c r="G41" s="147"/>
      <c r="H41" s="45">
        <v>43249.760000000002</v>
      </c>
      <c r="I41" s="160"/>
      <c r="J41" s="49" t="s">
        <v>116</v>
      </c>
      <c r="K41" s="26" t="s">
        <v>174</v>
      </c>
    </row>
    <row r="42" spans="1:11" s="5" customFormat="1" ht="34.5" customHeight="1" x14ac:dyDescent="0.25">
      <c r="A42" s="16"/>
      <c r="B42" s="9" t="s">
        <v>60</v>
      </c>
      <c r="C42" s="10"/>
      <c r="D42" s="1">
        <f>SUM(D31:D41)</f>
        <v>180000</v>
      </c>
      <c r="E42" s="1">
        <f t="shared" ref="E42" si="0">SUM(E31:E41)</f>
        <v>0</v>
      </c>
      <c r="F42" s="1">
        <f>SUM(F31:F41)</f>
        <v>180000</v>
      </c>
      <c r="G42" s="38"/>
      <c r="H42" s="22"/>
      <c r="I42" s="22"/>
      <c r="J42" s="19"/>
      <c r="K42" s="27"/>
    </row>
    <row r="43" spans="1:11" s="5" customFormat="1" ht="37.5" customHeight="1" x14ac:dyDescent="0.25">
      <c r="A43" s="13">
        <v>3</v>
      </c>
      <c r="B43" s="34" t="s">
        <v>44</v>
      </c>
      <c r="C43" s="35" t="s">
        <v>50</v>
      </c>
      <c r="D43" s="36">
        <f>E43+F43</f>
        <v>40000</v>
      </c>
      <c r="E43" s="36">
        <v>40000</v>
      </c>
      <c r="F43" s="36">
        <v>0</v>
      </c>
      <c r="G43" s="38" t="s">
        <v>140</v>
      </c>
      <c r="H43" s="39">
        <v>40000</v>
      </c>
      <c r="I43" s="18">
        <v>420</v>
      </c>
      <c r="J43" s="19" t="s">
        <v>109</v>
      </c>
      <c r="K43" s="24" t="s">
        <v>152</v>
      </c>
    </row>
    <row r="44" spans="1:11" s="5" customFormat="1" ht="30" customHeight="1" x14ac:dyDescent="0.25">
      <c r="A44" s="14"/>
      <c r="B44" s="9" t="s">
        <v>61</v>
      </c>
      <c r="C44" s="10"/>
      <c r="D44" s="1">
        <f>D43</f>
        <v>40000</v>
      </c>
      <c r="E44" s="1">
        <f>E43</f>
        <v>40000</v>
      </c>
      <c r="F44" s="1">
        <f>F43</f>
        <v>0</v>
      </c>
      <c r="G44" s="38"/>
      <c r="H44" s="22"/>
      <c r="I44" s="39"/>
      <c r="J44" s="19"/>
      <c r="K44" s="24"/>
    </row>
    <row r="45" spans="1:11" ht="69.75" customHeight="1" x14ac:dyDescent="0.25">
      <c r="A45" s="105">
        <v>4</v>
      </c>
      <c r="B45" s="105" t="s">
        <v>167</v>
      </c>
      <c r="C45" s="108" t="s">
        <v>37</v>
      </c>
      <c r="D45" s="110">
        <f>E45+F45</f>
        <v>125413</v>
      </c>
      <c r="E45" s="110">
        <f>H46</f>
        <v>71000</v>
      </c>
      <c r="F45" s="110">
        <f>H45+H48+H49+H47</f>
        <v>54413</v>
      </c>
      <c r="G45" s="38" t="s">
        <v>101</v>
      </c>
      <c r="H45" s="39">
        <v>26400</v>
      </c>
      <c r="I45" s="18">
        <v>420</v>
      </c>
      <c r="J45" s="19" t="s">
        <v>112</v>
      </c>
      <c r="K45" s="24" t="s">
        <v>179</v>
      </c>
    </row>
    <row r="46" spans="1:11" ht="41.25" customHeight="1" x14ac:dyDescent="0.25">
      <c r="A46" s="130"/>
      <c r="B46" s="130"/>
      <c r="C46" s="142"/>
      <c r="D46" s="120"/>
      <c r="E46" s="120"/>
      <c r="F46" s="120"/>
      <c r="G46" s="48" t="s">
        <v>101</v>
      </c>
      <c r="H46" s="41">
        <v>71000</v>
      </c>
      <c r="I46" s="47">
        <v>420</v>
      </c>
      <c r="J46" s="53" t="s">
        <v>110</v>
      </c>
      <c r="K46" s="40" t="s">
        <v>153</v>
      </c>
    </row>
    <row r="47" spans="1:11" ht="33" customHeight="1" x14ac:dyDescent="0.25">
      <c r="A47" s="130"/>
      <c r="B47" s="130"/>
      <c r="C47" s="142"/>
      <c r="D47" s="120"/>
      <c r="E47" s="120"/>
      <c r="F47" s="120"/>
      <c r="G47" s="38" t="s">
        <v>68</v>
      </c>
      <c r="H47" s="39">
        <v>2000</v>
      </c>
      <c r="I47" s="18">
        <v>420</v>
      </c>
      <c r="J47" s="19" t="s">
        <v>106</v>
      </c>
      <c r="K47" s="51" t="s">
        <v>182</v>
      </c>
    </row>
    <row r="48" spans="1:11" ht="67.5" customHeight="1" x14ac:dyDescent="0.25">
      <c r="A48" s="130"/>
      <c r="B48" s="130"/>
      <c r="C48" s="142"/>
      <c r="D48" s="120"/>
      <c r="E48" s="120"/>
      <c r="F48" s="120"/>
      <c r="G48" s="38" t="s">
        <v>92</v>
      </c>
      <c r="H48" s="39">
        <v>22443</v>
      </c>
      <c r="I48" s="18">
        <v>420</v>
      </c>
      <c r="J48" s="19" t="s">
        <v>105</v>
      </c>
      <c r="K48" s="40" t="s">
        <v>184</v>
      </c>
    </row>
    <row r="49" spans="1:11" s="5" customFormat="1" ht="61.5" customHeight="1" x14ac:dyDescent="0.25">
      <c r="A49" s="141"/>
      <c r="B49" s="141"/>
      <c r="C49" s="143"/>
      <c r="D49" s="144"/>
      <c r="E49" s="144"/>
      <c r="F49" s="144"/>
      <c r="G49" s="38" t="s">
        <v>93</v>
      </c>
      <c r="H49" s="39">
        <v>3570</v>
      </c>
      <c r="I49" s="18">
        <v>420</v>
      </c>
      <c r="J49" s="19" t="s">
        <v>108</v>
      </c>
      <c r="K49" s="51" t="s">
        <v>183</v>
      </c>
    </row>
    <row r="50" spans="1:11" s="5" customFormat="1" ht="63.75" customHeight="1" x14ac:dyDescent="0.25">
      <c r="A50" s="17">
        <v>5</v>
      </c>
      <c r="B50" s="42" t="s">
        <v>143</v>
      </c>
      <c r="C50" s="43" t="s">
        <v>144</v>
      </c>
      <c r="D50" s="44">
        <v>50000</v>
      </c>
      <c r="E50" s="44">
        <v>50000</v>
      </c>
      <c r="F50" s="44">
        <v>0</v>
      </c>
      <c r="G50" s="38" t="s">
        <v>94</v>
      </c>
      <c r="H50" s="39">
        <v>50000</v>
      </c>
      <c r="I50" s="18">
        <v>420</v>
      </c>
      <c r="J50" s="19" t="s">
        <v>110</v>
      </c>
      <c r="K50" s="40" t="s">
        <v>145</v>
      </c>
    </row>
    <row r="51" spans="1:11" ht="30" customHeight="1" x14ac:dyDescent="0.25">
      <c r="A51" s="16"/>
      <c r="B51" s="9" t="s">
        <v>62</v>
      </c>
      <c r="C51" s="10"/>
      <c r="D51" s="1">
        <f>D45+D50</f>
        <v>175413</v>
      </c>
      <c r="E51" s="1">
        <f>E45+E50</f>
        <v>121000</v>
      </c>
      <c r="F51" s="1">
        <f>F45</f>
        <v>54413</v>
      </c>
      <c r="G51" s="38"/>
      <c r="H51" s="22"/>
      <c r="I51" s="22"/>
      <c r="J51" s="19"/>
      <c r="K51" s="40"/>
    </row>
    <row r="52" spans="1:11" s="5" customFormat="1" ht="33.75" customHeight="1" x14ac:dyDescent="0.25">
      <c r="A52" s="16"/>
      <c r="B52" s="9" t="s">
        <v>63</v>
      </c>
      <c r="C52" s="10"/>
      <c r="D52" s="1">
        <f>D51+D44+D42</f>
        <v>395413</v>
      </c>
      <c r="E52" s="1">
        <f>E51+E44</f>
        <v>161000</v>
      </c>
      <c r="F52" s="1">
        <f>F51+F44+F42</f>
        <v>234413</v>
      </c>
      <c r="G52" s="38"/>
      <c r="H52" s="22">
        <f>SUM(H31:H50)</f>
        <v>395413</v>
      </c>
      <c r="I52" s="22"/>
      <c r="J52" s="19"/>
      <c r="K52" s="40"/>
    </row>
    <row r="53" spans="1:11" s="5" customFormat="1" ht="39" customHeight="1" x14ac:dyDescent="0.25">
      <c r="A53" s="8" t="s">
        <v>26</v>
      </c>
      <c r="B53" s="122" t="s">
        <v>65</v>
      </c>
      <c r="C53" s="123"/>
      <c r="D53" s="123"/>
      <c r="E53" s="123"/>
      <c r="F53" s="123"/>
      <c r="G53" s="123"/>
      <c r="H53" s="123"/>
      <c r="I53" s="123"/>
      <c r="J53" s="123"/>
      <c r="K53" s="124"/>
    </row>
    <row r="54" spans="1:11" s="5" customFormat="1" ht="44.25" customHeight="1" x14ac:dyDescent="0.25">
      <c r="A54" s="16" t="s">
        <v>16</v>
      </c>
      <c r="B54" s="31" t="s">
        <v>38</v>
      </c>
      <c r="C54" s="32" t="s">
        <v>39</v>
      </c>
      <c r="D54" s="33">
        <f>E54+F54</f>
        <v>0</v>
      </c>
      <c r="E54" s="33">
        <f>0</f>
        <v>0</v>
      </c>
      <c r="F54" s="33">
        <f>H54</f>
        <v>0</v>
      </c>
      <c r="G54" s="38"/>
      <c r="H54" s="39">
        <v>0</v>
      </c>
      <c r="I54" s="18">
        <v>420</v>
      </c>
      <c r="J54" s="19"/>
      <c r="K54" s="40" t="s">
        <v>51</v>
      </c>
    </row>
    <row r="55" spans="1:11" s="5" customFormat="1" ht="24.95" customHeight="1" x14ac:dyDescent="0.25">
      <c r="A55" s="112" t="s">
        <v>17</v>
      </c>
      <c r="B55" s="114" t="s">
        <v>84</v>
      </c>
      <c r="C55" s="117" t="s">
        <v>78</v>
      </c>
      <c r="D55" s="110">
        <f>E55+F57+F56</f>
        <v>152444</v>
      </c>
      <c r="E55" s="36">
        <f>H55</f>
        <v>43200</v>
      </c>
      <c r="F55" s="36">
        <v>0</v>
      </c>
      <c r="G55" s="54" t="s">
        <v>101</v>
      </c>
      <c r="H55" s="39">
        <v>43200</v>
      </c>
      <c r="I55" s="18">
        <v>420</v>
      </c>
      <c r="J55" s="19" t="s">
        <v>110</v>
      </c>
      <c r="K55" s="99" t="s">
        <v>178</v>
      </c>
    </row>
    <row r="56" spans="1:11" s="5" customFormat="1" ht="24.95" customHeight="1" x14ac:dyDescent="0.25">
      <c r="A56" s="113"/>
      <c r="B56" s="115"/>
      <c r="C56" s="118"/>
      <c r="D56" s="120"/>
      <c r="E56" s="36">
        <v>0</v>
      </c>
      <c r="F56" s="36">
        <f>H56</f>
        <v>76220</v>
      </c>
      <c r="G56" s="54" t="s">
        <v>101</v>
      </c>
      <c r="H56" s="39">
        <v>76220</v>
      </c>
      <c r="I56" s="18"/>
      <c r="J56" s="19" t="s">
        <v>168</v>
      </c>
      <c r="K56" s="121"/>
    </row>
    <row r="57" spans="1:11" s="5" customFormat="1" ht="24.95" customHeight="1" x14ac:dyDescent="0.25">
      <c r="A57" s="106"/>
      <c r="B57" s="116"/>
      <c r="C57" s="119"/>
      <c r="D57" s="109"/>
      <c r="E57" s="36">
        <v>0</v>
      </c>
      <c r="F57" s="36">
        <v>33024</v>
      </c>
      <c r="G57" s="55" t="s">
        <v>101</v>
      </c>
      <c r="H57" s="39">
        <v>33024</v>
      </c>
      <c r="I57" s="18">
        <v>420</v>
      </c>
      <c r="J57" s="19" t="s">
        <v>95</v>
      </c>
      <c r="K57" s="100"/>
    </row>
    <row r="58" spans="1:11" s="5" customFormat="1" ht="41.25" customHeight="1" x14ac:dyDescent="0.25">
      <c r="A58" s="16" t="s">
        <v>26</v>
      </c>
      <c r="B58" s="37" t="s">
        <v>18</v>
      </c>
      <c r="C58" s="38" t="s">
        <v>40</v>
      </c>
      <c r="D58" s="33">
        <f>E58+F58</f>
        <v>0</v>
      </c>
      <c r="E58" s="33">
        <v>0</v>
      </c>
      <c r="F58" s="33">
        <f>H58</f>
        <v>0</v>
      </c>
      <c r="G58" s="38"/>
      <c r="H58" s="39">
        <v>0</v>
      </c>
      <c r="I58" s="18">
        <v>420</v>
      </c>
      <c r="J58" s="19"/>
      <c r="K58" s="40" t="s">
        <v>51</v>
      </c>
    </row>
    <row r="59" spans="1:11" s="5" customFormat="1" ht="51" customHeight="1" x14ac:dyDescent="0.25">
      <c r="A59" s="145" t="s">
        <v>27</v>
      </c>
      <c r="B59" s="101" t="s">
        <v>86</v>
      </c>
      <c r="C59" s="104" t="s">
        <v>33</v>
      </c>
      <c r="D59" s="103">
        <f>F59</f>
        <v>9427.119999999999</v>
      </c>
      <c r="E59" s="103">
        <v>0</v>
      </c>
      <c r="F59" s="103">
        <f>SUM(H59:H61)</f>
        <v>9427.119999999999</v>
      </c>
      <c r="G59" s="32" t="s">
        <v>92</v>
      </c>
      <c r="H59" s="33">
        <v>3760</v>
      </c>
      <c r="I59" s="58">
        <v>419</v>
      </c>
      <c r="J59" s="59" t="s">
        <v>89</v>
      </c>
      <c r="K59" s="60" t="s">
        <v>154</v>
      </c>
    </row>
    <row r="60" spans="1:11" s="5" customFormat="1" ht="54.75" customHeight="1" x14ac:dyDescent="0.25">
      <c r="A60" s="145"/>
      <c r="B60" s="101"/>
      <c r="C60" s="104"/>
      <c r="D60" s="103"/>
      <c r="E60" s="103"/>
      <c r="F60" s="103"/>
      <c r="G60" s="35" t="s">
        <v>93</v>
      </c>
      <c r="H60" s="36">
        <v>2610</v>
      </c>
      <c r="I60" s="61">
        <v>419</v>
      </c>
      <c r="J60" s="62" t="s">
        <v>90</v>
      </c>
      <c r="K60" s="63" t="s">
        <v>155</v>
      </c>
    </row>
    <row r="61" spans="1:11" s="5" customFormat="1" ht="39.75" customHeight="1" x14ac:dyDescent="0.25">
      <c r="A61" s="145"/>
      <c r="B61" s="101"/>
      <c r="C61" s="104"/>
      <c r="D61" s="103"/>
      <c r="E61" s="103"/>
      <c r="F61" s="103"/>
      <c r="G61" s="32" t="s">
        <v>94</v>
      </c>
      <c r="H61" s="33">
        <v>3057.12</v>
      </c>
      <c r="I61" s="58">
        <v>419</v>
      </c>
      <c r="J61" s="59" t="s">
        <v>91</v>
      </c>
      <c r="K61" s="64" t="s">
        <v>187</v>
      </c>
    </row>
    <row r="62" spans="1:11" ht="45.75" customHeight="1" x14ac:dyDescent="0.25">
      <c r="A62" s="16" t="s">
        <v>149</v>
      </c>
      <c r="B62" s="31" t="s">
        <v>19</v>
      </c>
      <c r="C62" s="32" t="s">
        <v>33</v>
      </c>
      <c r="D62" s="33">
        <f>F62</f>
        <v>0</v>
      </c>
      <c r="E62" s="33">
        <f>0</f>
        <v>0</v>
      </c>
      <c r="F62" s="33">
        <f>H62</f>
        <v>0</v>
      </c>
      <c r="G62" s="37"/>
      <c r="H62" s="39">
        <v>0</v>
      </c>
      <c r="I62" s="18">
        <v>420</v>
      </c>
      <c r="J62" s="19"/>
      <c r="K62" s="40" t="s">
        <v>51</v>
      </c>
    </row>
    <row r="63" spans="1:11" ht="80.25" customHeight="1" x14ac:dyDescent="0.25">
      <c r="A63" s="14">
        <v>6</v>
      </c>
      <c r="B63" s="37" t="s">
        <v>53</v>
      </c>
      <c r="C63" s="38" t="s">
        <v>40</v>
      </c>
      <c r="D63" s="33">
        <f>E63+F63</f>
        <v>8000</v>
      </c>
      <c r="E63" s="33">
        <f>0</f>
        <v>0</v>
      </c>
      <c r="F63" s="33">
        <f>H63</f>
        <v>8000</v>
      </c>
      <c r="G63" s="38" t="s">
        <v>102</v>
      </c>
      <c r="H63" s="39">
        <v>8000</v>
      </c>
      <c r="I63" s="18">
        <v>420</v>
      </c>
      <c r="J63" s="19" t="s">
        <v>114</v>
      </c>
      <c r="K63" s="40" t="s">
        <v>77</v>
      </c>
    </row>
    <row r="64" spans="1:11" ht="24.75" customHeight="1" x14ac:dyDescent="0.25">
      <c r="A64" s="16"/>
      <c r="B64" s="9" t="s">
        <v>58</v>
      </c>
      <c r="C64" s="10"/>
      <c r="D64" s="1">
        <f t="shared" ref="D64:E64" si="1">SUM(D54:D63)</f>
        <v>169871.12</v>
      </c>
      <c r="E64" s="1">
        <f t="shared" si="1"/>
        <v>43200</v>
      </c>
      <c r="F64" s="1">
        <f>SUM(F54:F63)</f>
        <v>126671.12</v>
      </c>
      <c r="G64" s="38"/>
      <c r="H64" s="22"/>
      <c r="I64" s="22"/>
      <c r="J64" s="19"/>
      <c r="K64" s="40"/>
    </row>
    <row r="65" spans="1:11" s="5" customFormat="1" ht="54.75" customHeight="1" x14ac:dyDescent="0.25">
      <c r="A65" s="14">
        <v>7</v>
      </c>
      <c r="B65" s="37" t="s">
        <v>20</v>
      </c>
      <c r="C65" s="32" t="s">
        <v>42</v>
      </c>
      <c r="D65" s="33">
        <f>F65</f>
        <v>1890</v>
      </c>
      <c r="E65" s="33">
        <f>0</f>
        <v>0</v>
      </c>
      <c r="F65" s="33">
        <f>H65</f>
        <v>1890</v>
      </c>
      <c r="G65" s="38" t="s">
        <v>92</v>
      </c>
      <c r="H65" s="39">
        <v>1890</v>
      </c>
      <c r="I65" s="18">
        <v>420</v>
      </c>
      <c r="J65" s="19" t="s">
        <v>105</v>
      </c>
      <c r="K65" s="40" t="s">
        <v>163</v>
      </c>
    </row>
    <row r="66" spans="1:11" s="5" customFormat="1" ht="31.5" customHeight="1" x14ac:dyDescent="0.25">
      <c r="A66" s="111">
        <v>8</v>
      </c>
      <c r="B66" s="111" t="s">
        <v>3</v>
      </c>
      <c r="C66" s="104" t="s">
        <v>56</v>
      </c>
      <c r="D66" s="95">
        <f>E66+F66</f>
        <v>17300</v>
      </c>
      <c r="E66" s="95">
        <v>0</v>
      </c>
      <c r="F66" s="95">
        <f>H66+H67+H68</f>
        <v>17300</v>
      </c>
      <c r="G66" s="87" t="s">
        <v>94</v>
      </c>
      <c r="H66" s="88">
        <v>1400</v>
      </c>
      <c r="I66" s="92">
        <v>419</v>
      </c>
      <c r="J66" s="90" t="s">
        <v>95</v>
      </c>
      <c r="K66" s="27" t="s">
        <v>96</v>
      </c>
    </row>
    <row r="67" spans="1:11" s="5" customFormat="1" ht="39" customHeight="1" x14ac:dyDescent="0.25">
      <c r="A67" s="111"/>
      <c r="B67" s="111"/>
      <c r="C67" s="104"/>
      <c r="D67" s="95"/>
      <c r="E67" s="95"/>
      <c r="F67" s="95"/>
      <c r="G67" s="87" t="s">
        <v>92</v>
      </c>
      <c r="H67" s="88">
        <v>14700</v>
      </c>
      <c r="I67" s="92">
        <v>419</v>
      </c>
      <c r="J67" s="90" t="s">
        <v>97</v>
      </c>
      <c r="K67" s="27" t="s">
        <v>188</v>
      </c>
    </row>
    <row r="68" spans="1:11" s="5" customFormat="1" ht="26.25" customHeight="1" x14ac:dyDescent="0.25">
      <c r="A68" s="111"/>
      <c r="B68" s="111"/>
      <c r="C68" s="104"/>
      <c r="D68" s="95"/>
      <c r="E68" s="95"/>
      <c r="F68" s="95"/>
      <c r="G68" s="87" t="s">
        <v>93</v>
      </c>
      <c r="H68" s="88">
        <v>1200</v>
      </c>
      <c r="I68" s="92">
        <v>419</v>
      </c>
      <c r="J68" s="90" t="s">
        <v>98</v>
      </c>
      <c r="K68" s="27" t="s">
        <v>156</v>
      </c>
    </row>
    <row r="69" spans="1:11" s="5" customFormat="1" ht="29.25" customHeight="1" x14ac:dyDescent="0.25">
      <c r="A69" s="16"/>
      <c r="B69" s="9" t="s">
        <v>60</v>
      </c>
      <c r="C69" s="10"/>
      <c r="D69" s="1">
        <f>SUM(D65:D68)</f>
        <v>19190</v>
      </c>
      <c r="E69" s="1">
        <f>SUM(E65:E66)</f>
        <v>0</v>
      </c>
      <c r="F69" s="1">
        <f>SUM(F65:F68)</f>
        <v>19190</v>
      </c>
      <c r="G69" s="38"/>
      <c r="H69" s="22"/>
      <c r="I69" s="39"/>
      <c r="J69" s="19"/>
      <c r="K69" s="40"/>
    </row>
    <row r="70" spans="1:11" s="5" customFormat="1" ht="42.75" customHeight="1" x14ac:dyDescent="0.25">
      <c r="A70" s="30" t="s">
        <v>185</v>
      </c>
      <c r="B70" s="34" t="s">
        <v>103</v>
      </c>
      <c r="C70" s="35" t="s">
        <v>73</v>
      </c>
      <c r="D70" s="36">
        <f>E70+F70</f>
        <v>0</v>
      </c>
      <c r="E70" s="36">
        <v>0</v>
      </c>
      <c r="F70" s="36">
        <v>0</v>
      </c>
      <c r="G70" s="48"/>
      <c r="H70" s="39">
        <v>0</v>
      </c>
      <c r="I70" s="18">
        <v>420</v>
      </c>
      <c r="J70" s="19"/>
      <c r="K70" s="54"/>
    </row>
    <row r="71" spans="1:11" ht="42" customHeight="1" x14ac:dyDescent="0.25">
      <c r="A71" s="14">
        <v>10</v>
      </c>
      <c r="B71" s="31" t="s">
        <v>31</v>
      </c>
      <c r="C71" s="32" t="s">
        <v>50</v>
      </c>
      <c r="D71" s="33">
        <f>F71</f>
        <v>0</v>
      </c>
      <c r="E71" s="33">
        <f>0</f>
        <v>0</v>
      </c>
      <c r="F71" s="33">
        <f>H71</f>
        <v>0</v>
      </c>
      <c r="G71" s="80"/>
      <c r="H71" s="39">
        <v>0</v>
      </c>
      <c r="I71" s="18">
        <v>420</v>
      </c>
      <c r="J71" s="19"/>
      <c r="K71" s="40" t="s">
        <v>51</v>
      </c>
    </row>
    <row r="72" spans="1:11" s="5" customFormat="1" ht="79.5" customHeight="1" x14ac:dyDescent="0.25">
      <c r="A72" s="29">
        <v>11</v>
      </c>
      <c r="B72" s="31" t="s">
        <v>53</v>
      </c>
      <c r="C72" s="32" t="s">
        <v>50</v>
      </c>
      <c r="D72" s="33">
        <f>E72+F72</f>
        <v>8000</v>
      </c>
      <c r="E72" s="33">
        <f>0</f>
        <v>0</v>
      </c>
      <c r="F72" s="33">
        <f>H72</f>
        <v>8000</v>
      </c>
      <c r="G72" s="38" t="s">
        <v>102</v>
      </c>
      <c r="H72" s="39">
        <v>8000</v>
      </c>
      <c r="I72" s="18">
        <v>420</v>
      </c>
      <c r="J72" s="19" t="s">
        <v>114</v>
      </c>
      <c r="K72" s="55" t="s">
        <v>79</v>
      </c>
    </row>
    <row r="73" spans="1:11" ht="90.75" customHeight="1" x14ac:dyDescent="0.25">
      <c r="A73" s="14">
        <v>12</v>
      </c>
      <c r="B73" s="31" t="s">
        <v>146</v>
      </c>
      <c r="C73" s="32" t="s">
        <v>50</v>
      </c>
      <c r="D73" s="33">
        <v>0</v>
      </c>
      <c r="E73" s="33">
        <v>0</v>
      </c>
      <c r="F73" s="33">
        <v>0</v>
      </c>
      <c r="G73" s="81"/>
      <c r="H73" s="39">
        <v>0</v>
      </c>
      <c r="I73" s="18">
        <v>420</v>
      </c>
      <c r="J73" s="19"/>
      <c r="K73" s="40" t="s">
        <v>51</v>
      </c>
    </row>
    <row r="74" spans="1:11" s="5" customFormat="1" ht="25.5" customHeight="1" x14ac:dyDescent="0.25">
      <c r="A74" s="16"/>
      <c r="B74" s="9" t="s">
        <v>61</v>
      </c>
      <c r="C74" s="10"/>
      <c r="D74" s="1">
        <f t="shared" ref="D74:E74" si="2">SUM(D70:D73)</f>
        <v>8000</v>
      </c>
      <c r="E74" s="1">
        <f t="shared" si="2"/>
        <v>0</v>
      </c>
      <c r="F74" s="1">
        <f>SUM(F70:F73)</f>
        <v>8000</v>
      </c>
      <c r="G74" s="38"/>
      <c r="H74" s="22"/>
      <c r="I74" s="39"/>
      <c r="J74" s="19"/>
      <c r="K74" s="40"/>
    </row>
    <row r="75" spans="1:11" s="5" customFormat="1" ht="77.25" customHeight="1" x14ac:dyDescent="0.25">
      <c r="A75" s="28" t="s">
        <v>186</v>
      </c>
      <c r="B75" s="31" t="s">
        <v>57</v>
      </c>
      <c r="C75" s="38" t="s">
        <v>45</v>
      </c>
      <c r="D75" s="33">
        <f>E75+F75</f>
        <v>7000</v>
      </c>
      <c r="E75" s="33">
        <v>0</v>
      </c>
      <c r="F75" s="33">
        <v>7000</v>
      </c>
      <c r="G75" s="38" t="s">
        <v>92</v>
      </c>
      <c r="H75" s="39">
        <v>7000</v>
      </c>
      <c r="I75" s="18">
        <v>420</v>
      </c>
      <c r="J75" s="19" t="s">
        <v>105</v>
      </c>
      <c r="K75" s="40" t="s">
        <v>177</v>
      </c>
    </row>
    <row r="76" spans="1:11" s="5" customFormat="1" ht="40.5" customHeight="1" x14ac:dyDescent="0.25">
      <c r="A76" s="14">
        <v>14</v>
      </c>
      <c r="B76" s="31" t="s">
        <v>32</v>
      </c>
      <c r="C76" s="32" t="s">
        <v>47</v>
      </c>
      <c r="D76" s="33">
        <f>F76</f>
        <v>0</v>
      </c>
      <c r="E76" s="33">
        <f>0</f>
        <v>0</v>
      </c>
      <c r="F76" s="33">
        <f>H76</f>
        <v>0</v>
      </c>
      <c r="G76" s="37"/>
      <c r="H76" s="39">
        <v>0</v>
      </c>
      <c r="I76" s="18">
        <v>420</v>
      </c>
      <c r="J76" s="19"/>
      <c r="K76" s="40" t="s">
        <v>51</v>
      </c>
    </row>
    <row r="77" spans="1:11" s="5" customFormat="1" ht="51" customHeight="1" x14ac:dyDescent="0.25">
      <c r="A77" s="134">
        <v>15</v>
      </c>
      <c r="B77" s="134" t="s">
        <v>88</v>
      </c>
      <c r="C77" s="117" t="s">
        <v>87</v>
      </c>
      <c r="D77" s="127">
        <f>F77</f>
        <v>18952.879999999997</v>
      </c>
      <c r="E77" s="127">
        <v>0</v>
      </c>
      <c r="F77" s="127">
        <f>SUM(H77:H81)</f>
        <v>18952.879999999997</v>
      </c>
      <c r="G77" s="87" t="s">
        <v>92</v>
      </c>
      <c r="H77" s="88">
        <v>0</v>
      </c>
      <c r="I77" s="92">
        <v>419</v>
      </c>
      <c r="J77" s="93" t="s">
        <v>89</v>
      </c>
      <c r="K77" s="27"/>
    </row>
    <row r="78" spans="1:11" s="5" customFormat="1" ht="56.25" customHeight="1" x14ac:dyDescent="0.25">
      <c r="A78" s="135"/>
      <c r="B78" s="135"/>
      <c r="C78" s="118"/>
      <c r="D78" s="138"/>
      <c r="E78" s="138"/>
      <c r="F78" s="138"/>
      <c r="G78" s="87" t="s">
        <v>93</v>
      </c>
      <c r="H78" s="88">
        <v>2100</v>
      </c>
      <c r="I78" s="92">
        <v>419</v>
      </c>
      <c r="J78" s="93" t="s">
        <v>90</v>
      </c>
      <c r="K78" s="27" t="s">
        <v>189</v>
      </c>
    </row>
    <row r="79" spans="1:11" s="5" customFormat="1" ht="27" customHeight="1" x14ac:dyDescent="0.25">
      <c r="A79" s="135"/>
      <c r="B79" s="135"/>
      <c r="C79" s="118"/>
      <c r="D79" s="138"/>
      <c r="E79" s="138"/>
      <c r="F79" s="138"/>
      <c r="G79" s="87" t="s">
        <v>94</v>
      </c>
      <c r="H79" s="88">
        <v>12352.88</v>
      </c>
      <c r="I79" s="92">
        <v>419</v>
      </c>
      <c r="J79" s="93" t="s">
        <v>91</v>
      </c>
      <c r="K79" s="27" t="s">
        <v>99</v>
      </c>
    </row>
    <row r="80" spans="1:11" s="5" customFormat="1" ht="42.75" customHeight="1" x14ac:dyDescent="0.25">
      <c r="A80" s="135"/>
      <c r="B80" s="135"/>
      <c r="C80" s="118"/>
      <c r="D80" s="138"/>
      <c r="E80" s="138"/>
      <c r="F80" s="138"/>
      <c r="G80" s="87" t="s">
        <v>190</v>
      </c>
      <c r="H80" s="88">
        <v>0</v>
      </c>
      <c r="I80" s="92">
        <v>419</v>
      </c>
      <c r="J80" s="93" t="s">
        <v>100</v>
      </c>
      <c r="K80" s="27"/>
    </row>
    <row r="81" spans="1:11" s="5" customFormat="1" ht="27.75" customHeight="1" x14ac:dyDescent="0.25">
      <c r="A81" s="136"/>
      <c r="B81" s="136"/>
      <c r="C81" s="137"/>
      <c r="D81" s="137"/>
      <c r="E81" s="137"/>
      <c r="F81" s="137"/>
      <c r="G81" s="87" t="s">
        <v>67</v>
      </c>
      <c r="H81" s="88">
        <v>4500</v>
      </c>
      <c r="I81" s="92">
        <v>419</v>
      </c>
      <c r="J81" s="93" t="s">
        <v>147</v>
      </c>
      <c r="K81" s="27" t="s">
        <v>191</v>
      </c>
    </row>
    <row r="82" spans="1:11" ht="51" customHeight="1" x14ac:dyDescent="0.25">
      <c r="A82" s="101" t="s">
        <v>138</v>
      </c>
      <c r="B82" s="111" t="s">
        <v>69</v>
      </c>
      <c r="C82" s="104" t="s">
        <v>36</v>
      </c>
      <c r="D82" s="95">
        <f>E82+F82</f>
        <v>17000</v>
      </c>
      <c r="E82" s="95">
        <f>H83+H82</f>
        <v>13000</v>
      </c>
      <c r="F82" s="95">
        <f>H84</f>
        <v>4000</v>
      </c>
      <c r="G82" s="38" t="s">
        <v>92</v>
      </c>
      <c r="H82" s="39">
        <v>7000</v>
      </c>
      <c r="I82" s="18">
        <v>420</v>
      </c>
      <c r="J82" s="19" t="s">
        <v>107</v>
      </c>
      <c r="K82" s="50" t="s">
        <v>181</v>
      </c>
    </row>
    <row r="83" spans="1:11" ht="51" customHeight="1" x14ac:dyDescent="0.25">
      <c r="A83" s="101"/>
      <c r="B83" s="111"/>
      <c r="C83" s="104"/>
      <c r="D83" s="95"/>
      <c r="E83" s="95"/>
      <c r="F83" s="95"/>
      <c r="G83" s="38" t="s">
        <v>68</v>
      </c>
      <c r="H83" s="39">
        <v>6000</v>
      </c>
      <c r="I83" s="18">
        <v>420</v>
      </c>
      <c r="J83" s="19" t="s">
        <v>109</v>
      </c>
      <c r="K83" s="117" t="s">
        <v>180</v>
      </c>
    </row>
    <row r="84" spans="1:11" s="5" customFormat="1" ht="46.5" customHeight="1" x14ac:dyDescent="0.25">
      <c r="A84" s="101"/>
      <c r="B84" s="111"/>
      <c r="C84" s="104"/>
      <c r="D84" s="95"/>
      <c r="E84" s="95"/>
      <c r="F84" s="95"/>
      <c r="G84" s="38" t="s">
        <v>68</v>
      </c>
      <c r="H84" s="39">
        <v>4000</v>
      </c>
      <c r="I84" s="18">
        <v>420</v>
      </c>
      <c r="J84" s="19" t="s">
        <v>106</v>
      </c>
      <c r="K84" s="150"/>
    </row>
    <row r="85" spans="1:11" s="5" customFormat="1" ht="44.25" customHeight="1" x14ac:dyDescent="0.25">
      <c r="A85" s="14">
        <v>17</v>
      </c>
      <c r="B85" s="37" t="s">
        <v>48</v>
      </c>
      <c r="C85" s="38" t="s">
        <v>49</v>
      </c>
      <c r="D85" s="39">
        <f>F85</f>
        <v>0</v>
      </c>
      <c r="E85" s="39">
        <f>0</f>
        <v>0</v>
      </c>
      <c r="F85" s="39">
        <f>H85</f>
        <v>0</v>
      </c>
      <c r="G85" s="37"/>
      <c r="H85" s="39">
        <v>0</v>
      </c>
      <c r="I85" s="18">
        <v>420</v>
      </c>
      <c r="J85" s="19"/>
      <c r="K85" s="40" t="s">
        <v>51</v>
      </c>
    </row>
    <row r="86" spans="1:11" s="5" customFormat="1" ht="27.95" customHeight="1" x14ac:dyDescent="0.25">
      <c r="A86" s="14"/>
      <c r="B86" s="20" t="s">
        <v>62</v>
      </c>
      <c r="C86" s="38"/>
      <c r="D86" s="22">
        <f t="shared" ref="D86:E86" si="3">SUM(D75:D85)</f>
        <v>42952.88</v>
      </c>
      <c r="E86" s="22">
        <f t="shared" si="3"/>
        <v>13000</v>
      </c>
      <c r="F86" s="22">
        <f>SUM(F75:F85)</f>
        <v>29952.879999999997</v>
      </c>
      <c r="G86" s="38"/>
      <c r="H86" s="22"/>
      <c r="I86" s="39"/>
      <c r="J86" s="19"/>
      <c r="K86" s="40"/>
    </row>
    <row r="87" spans="1:11" s="5" customFormat="1" ht="33" customHeight="1" x14ac:dyDescent="0.25">
      <c r="A87" s="16"/>
      <c r="B87" s="20" t="s">
        <v>63</v>
      </c>
      <c r="C87" s="21"/>
      <c r="D87" s="22">
        <f>D86+D74+D69+D64</f>
        <v>240014</v>
      </c>
      <c r="E87" s="22">
        <f>E86+E74+E69+E64</f>
        <v>56200</v>
      </c>
      <c r="F87" s="22">
        <f>F86+F74+F69+F64</f>
        <v>183814</v>
      </c>
      <c r="G87" s="38"/>
      <c r="H87" s="22">
        <f>SUM(H54:H85)</f>
        <v>240014</v>
      </c>
      <c r="I87" s="22"/>
      <c r="J87" s="19"/>
      <c r="K87" s="40"/>
    </row>
    <row r="88" spans="1:11" ht="33.75" customHeight="1" x14ac:dyDescent="0.25">
      <c r="A88" s="8" t="s">
        <v>27</v>
      </c>
      <c r="B88" s="96" t="s">
        <v>66</v>
      </c>
      <c r="C88" s="97"/>
      <c r="D88" s="97"/>
      <c r="E88" s="97"/>
      <c r="F88" s="97"/>
      <c r="G88" s="97"/>
      <c r="H88" s="97"/>
      <c r="I88" s="97"/>
      <c r="J88" s="97"/>
      <c r="K88" s="98"/>
    </row>
    <row r="89" spans="1:11" ht="90.75" customHeight="1" x14ac:dyDescent="0.25">
      <c r="A89" s="14">
        <v>1</v>
      </c>
      <c r="B89" s="31" t="s">
        <v>148</v>
      </c>
      <c r="C89" s="32" t="s">
        <v>33</v>
      </c>
      <c r="D89" s="33">
        <f>E89+F89</f>
        <v>0</v>
      </c>
      <c r="E89" s="33">
        <v>0</v>
      </c>
      <c r="F89" s="33">
        <f>H89</f>
        <v>0</v>
      </c>
      <c r="G89" s="38"/>
      <c r="H89" s="39">
        <v>0</v>
      </c>
      <c r="I89" s="18">
        <v>420</v>
      </c>
      <c r="J89" s="19"/>
      <c r="K89" s="40" t="s">
        <v>51</v>
      </c>
    </row>
    <row r="90" spans="1:11" ht="39.75" customHeight="1" x14ac:dyDescent="0.25">
      <c r="A90" s="15"/>
      <c r="B90" s="9" t="s">
        <v>58</v>
      </c>
      <c r="C90" s="10"/>
      <c r="D90" s="1">
        <f>SUM(D89:D89)</f>
        <v>0</v>
      </c>
      <c r="E90" s="1">
        <f>SUM(E89:E89)</f>
        <v>0</v>
      </c>
      <c r="F90" s="1">
        <f>SUM(F89:F89)</f>
        <v>0</v>
      </c>
      <c r="G90" s="38"/>
      <c r="H90" s="22"/>
      <c r="I90" s="39"/>
      <c r="J90" s="19"/>
      <c r="K90" s="40"/>
    </row>
    <row r="91" spans="1:11" s="5" customFormat="1" ht="70.5" customHeight="1" x14ac:dyDescent="0.25">
      <c r="A91" s="29">
        <v>2</v>
      </c>
      <c r="B91" s="86" t="s">
        <v>11</v>
      </c>
      <c r="C91" s="87" t="s">
        <v>14</v>
      </c>
      <c r="D91" s="88">
        <v>170000</v>
      </c>
      <c r="E91" s="88">
        <v>0</v>
      </c>
      <c r="F91" s="88">
        <v>170000</v>
      </c>
      <c r="G91" s="89" t="s">
        <v>192</v>
      </c>
      <c r="H91" s="94">
        <v>170000</v>
      </c>
      <c r="I91" s="91">
        <v>419</v>
      </c>
      <c r="J91" s="53" t="s">
        <v>193</v>
      </c>
      <c r="K91" s="83" t="s">
        <v>194</v>
      </c>
    </row>
    <row r="92" spans="1:11" ht="26.25" customHeight="1" x14ac:dyDescent="0.25">
      <c r="A92" s="16"/>
      <c r="B92" s="9" t="s">
        <v>60</v>
      </c>
      <c r="C92" s="10"/>
      <c r="D92" s="1">
        <f>D91</f>
        <v>170000</v>
      </c>
      <c r="E92" s="1">
        <f>E91</f>
        <v>0</v>
      </c>
      <c r="F92" s="1">
        <f>F91</f>
        <v>170000</v>
      </c>
      <c r="G92" s="38"/>
      <c r="H92" s="22"/>
      <c r="I92" s="39"/>
      <c r="J92" s="19"/>
      <c r="K92" s="40"/>
    </row>
    <row r="93" spans="1:11" ht="33" customHeight="1" x14ac:dyDescent="0.25">
      <c r="A93" s="101">
        <v>3</v>
      </c>
      <c r="B93" s="101" t="s">
        <v>21</v>
      </c>
      <c r="C93" s="102" t="s">
        <v>29</v>
      </c>
      <c r="D93" s="103">
        <f>E93+F93</f>
        <v>4040</v>
      </c>
      <c r="E93" s="103">
        <v>1040</v>
      </c>
      <c r="F93" s="103">
        <f>H94</f>
        <v>3000</v>
      </c>
      <c r="G93" s="104" t="s">
        <v>92</v>
      </c>
      <c r="H93" s="39">
        <v>1040</v>
      </c>
      <c r="I93" s="18">
        <v>420</v>
      </c>
      <c r="J93" s="19" t="s">
        <v>107</v>
      </c>
      <c r="K93" s="24" t="s">
        <v>157</v>
      </c>
    </row>
    <row r="94" spans="1:11" ht="59.25" customHeight="1" x14ac:dyDescent="0.25">
      <c r="A94" s="101"/>
      <c r="B94" s="101"/>
      <c r="C94" s="102"/>
      <c r="D94" s="103"/>
      <c r="E94" s="103"/>
      <c r="F94" s="103"/>
      <c r="G94" s="104"/>
      <c r="H94" s="39">
        <v>3000</v>
      </c>
      <c r="I94" s="18">
        <v>420</v>
      </c>
      <c r="J94" s="19" t="s">
        <v>113</v>
      </c>
      <c r="K94" s="24" t="s">
        <v>164</v>
      </c>
    </row>
    <row r="95" spans="1:11" ht="56.25" customHeight="1" x14ac:dyDescent="0.25">
      <c r="A95" s="28" t="s">
        <v>27</v>
      </c>
      <c r="B95" s="37" t="s">
        <v>85</v>
      </c>
      <c r="C95" s="32" t="s">
        <v>50</v>
      </c>
      <c r="D95" s="39">
        <f>F95</f>
        <v>1558</v>
      </c>
      <c r="E95" s="39">
        <v>0</v>
      </c>
      <c r="F95" s="39">
        <f>H95</f>
        <v>1558</v>
      </c>
      <c r="G95" s="38" t="s">
        <v>92</v>
      </c>
      <c r="H95" s="39">
        <v>1558</v>
      </c>
      <c r="I95" s="18">
        <v>420</v>
      </c>
      <c r="J95" s="19" t="s">
        <v>105</v>
      </c>
      <c r="K95" s="40" t="s">
        <v>165</v>
      </c>
    </row>
    <row r="96" spans="1:11" ht="57.75" customHeight="1" x14ac:dyDescent="0.25">
      <c r="A96" s="14">
        <v>5</v>
      </c>
      <c r="B96" s="31" t="s">
        <v>70</v>
      </c>
      <c r="C96" s="32" t="s">
        <v>50</v>
      </c>
      <c r="D96" s="33">
        <f>E96+F96</f>
        <v>1500</v>
      </c>
      <c r="E96" s="33">
        <v>0</v>
      </c>
      <c r="F96" s="33">
        <f>H96</f>
        <v>1500</v>
      </c>
      <c r="G96" s="38" t="s">
        <v>92</v>
      </c>
      <c r="H96" s="39">
        <v>1500</v>
      </c>
      <c r="I96" s="18">
        <v>420</v>
      </c>
      <c r="J96" s="19" t="s">
        <v>113</v>
      </c>
      <c r="K96" s="40" t="s">
        <v>166</v>
      </c>
    </row>
    <row r="97" spans="1:11" s="5" customFormat="1" ht="24" customHeight="1" x14ac:dyDescent="0.25">
      <c r="A97" s="16"/>
      <c r="B97" s="9" t="s">
        <v>61</v>
      </c>
      <c r="C97" s="10"/>
      <c r="D97" s="1">
        <f t="shared" ref="D97:E97" si="4">SUM(D93:D96)</f>
        <v>7098</v>
      </c>
      <c r="E97" s="1">
        <f t="shared" si="4"/>
        <v>1040</v>
      </c>
      <c r="F97" s="1">
        <f>SUM(F93:F96)</f>
        <v>6058</v>
      </c>
      <c r="G97" s="38"/>
      <c r="H97" s="22"/>
      <c r="I97" s="22"/>
      <c r="J97" s="19"/>
      <c r="K97" s="40"/>
    </row>
    <row r="98" spans="1:11" s="5" customFormat="1" ht="95.25" customHeight="1" x14ac:dyDescent="0.25">
      <c r="A98" s="14">
        <v>6</v>
      </c>
      <c r="B98" s="31" t="s">
        <v>148</v>
      </c>
      <c r="C98" s="32" t="s">
        <v>45</v>
      </c>
      <c r="D98" s="33">
        <f>E98+F98</f>
        <v>0</v>
      </c>
      <c r="E98" s="33">
        <v>0</v>
      </c>
      <c r="F98" s="33">
        <f>H98</f>
        <v>0</v>
      </c>
      <c r="G98" s="38"/>
      <c r="H98" s="39">
        <v>0</v>
      </c>
      <c r="I98" s="18">
        <v>420</v>
      </c>
      <c r="J98" s="19"/>
      <c r="K98" s="40" t="s">
        <v>52</v>
      </c>
    </row>
    <row r="99" spans="1:11" ht="56.25" customHeight="1" x14ac:dyDescent="0.25">
      <c r="A99" s="14">
        <v>7</v>
      </c>
      <c r="B99" s="31" t="s">
        <v>46</v>
      </c>
      <c r="C99" s="32" t="s">
        <v>45</v>
      </c>
      <c r="D99" s="33">
        <f>F99</f>
        <v>3000</v>
      </c>
      <c r="E99" s="33">
        <v>0</v>
      </c>
      <c r="F99" s="33">
        <f>SUM(H99:H99)</f>
        <v>3000</v>
      </c>
      <c r="G99" s="38" t="s">
        <v>92</v>
      </c>
      <c r="H99" s="39">
        <v>3000</v>
      </c>
      <c r="I99" s="18">
        <v>420</v>
      </c>
      <c r="J99" s="19" t="s">
        <v>113</v>
      </c>
      <c r="K99" s="40" t="s">
        <v>176</v>
      </c>
    </row>
    <row r="100" spans="1:11" s="5" customFormat="1" ht="54.75" customHeight="1" x14ac:dyDescent="0.25">
      <c r="A100" s="14">
        <v>8</v>
      </c>
      <c r="B100" s="31" t="s">
        <v>80</v>
      </c>
      <c r="C100" s="32" t="s">
        <v>47</v>
      </c>
      <c r="D100" s="33">
        <v>1000</v>
      </c>
      <c r="E100" s="33">
        <v>0</v>
      </c>
      <c r="F100" s="33">
        <v>1000</v>
      </c>
      <c r="G100" s="38" t="s">
        <v>92</v>
      </c>
      <c r="H100" s="39">
        <v>1000</v>
      </c>
      <c r="I100" s="18">
        <v>420</v>
      </c>
      <c r="J100" s="19" t="s">
        <v>113</v>
      </c>
      <c r="K100" s="40" t="s">
        <v>175</v>
      </c>
    </row>
    <row r="101" spans="1:11" ht="57.75" customHeight="1" x14ac:dyDescent="0.25">
      <c r="A101" s="14">
        <v>9</v>
      </c>
      <c r="B101" s="31" t="s">
        <v>82</v>
      </c>
      <c r="C101" s="32" t="s">
        <v>83</v>
      </c>
      <c r="D101" s="33">
        <v>1000</v>
      </c>
      <c r="E101" s="33">
        <v>0</v>
      </c>
      <c r="F101" s="33">
        <v>1000</v>
      </c>
      <c r="G101" s="38" t="s">
        <v>92</v>
      </c>
      <c r="H101" s="39">
        <v>1000</v>
      </c>
      <c r="I101" s="18">
        <v>420</v>
      </c>
      <c r="J101" s="19" t="s">
        <v>113</v>
      </c>
      <c r="K101" s="40" t="s">
        <v>175</v>
      </c>
    </row>
    <row r="102" spans="1:11" ht="55.5" customHeight="1" x14ac:dyDescent="0.25">
      <c r="A102" s="14">
        <v>10</v>
      </c>
      <c r="B102" s="31" t="s">
        <v>81</v>
      </c>
      <c r="C102" s="32" t="s">
        <v>49</v>
      </c>
      <c r="D102" s="33">
        <f>E102+F102</f>
        <v>0</v>
      </c>
      <c r="E102" s="33">
        <v>0</v>
      </c>
      <c r="F102" s="33">
        <f>H102</f>
        <v>0</v>
      </c>
      <c r="G102" s="38"/>
      <c r="H102" s="39">
        <v>0</v>
      </c>
      <c r="I102" s="18">
        <v>420</v>
      </c>
      <c r="J102" s="19"/>
      <c r="K102" s="40" t="s">
        <v>52</v>
      </c>
    </row>
    <row r="103" spans="1:11" ht="92.25" customHeight="1" x14ac:dyDescent="0.25">
      <c r="A103" s="14">
        <v>11</v>
      </c>
      <c r="B103" s="31" t="s">
        <v>148</v>
      </c>
      <c r="C103" s="32" t="s">
        <v>36</v>
      </c>
      <c r="D103" s="33">
        <f>E103+F103</f>
        <v>0</v>
      </c>
      <c r="E103" s="11">
        <v>0</v>
      </c>
      <c r="F103" s="33">
        <f>H103</f>
        <v>0</v>
      </c>
      <c r="G103" s="38"/>
      <c r="H103" s="39">
        <v>0</v>
      </c>
      <c r="I103" s="18">
        <v>420</v>
      </c>
      <c r="J103" s="19"/>
      <c r="K103" s="40" t="s">
        <v>51</v>
      </c>
    </row>
    <row r="104" spans="1:11" ht="28.5" customHeight="1" x14ac:dyDescent="0.25">
      <c r="A104" s="105">
        <v>12</v>
      </c>
      <c r="B104" s="105" t="s">
        <v>126</v>
      </c>
      <c r="C104" s="108" t="s">
        <v>125</v>
      </c>
      <c r="D104" s="110">
        <f>E104+F104+F105</f>
        <v>30126</v>
      </c>
      <c r="E104" s="11">
        <v>0</v>
      </c>
      <c r="F104" s="33">
        <f>H104</f>
        <v>9700</v>
      </c>
      <c r="G104" s="117" t="s">
        <v>92</v>
      </c>
      <c r="H104" s="39">
        <v>9700</v>
      </c>
      <c r="I104" s="18">
        <v>420</v>
      </c>
      <c r="J104" s="19" t="s">
        <v>113</v>
      </c>
      <c r="K104" s="99" t="s">
        <v>151</v>
      </c>
    </row>
    <row r="105" spans="1:11" ht="28.5" customHeight="1" x14ac:dyDescent="0.25">
      <c r="A105" s="106"/>
      <c r="B105" s="107"/>
      <c r="C105" s="109"/>
      <c r="D105" s="109"/>
      <c r="E105" s="11">
        <v>0</v>
      </c>
      <c r="F105" s="33">
        <v>20426</v>
      </c>
      <c r="G105" s="150"/>
      <c r="H105" s="39">
        <v>20426</v>
      </c>
      <c r="I105" s="18">
        <v>420</v>
      </c>
      <c r="J105" s="19" t="s">
        <v>150</v>
      </c>
      <c r="K105" s="100"/>
    </row>
    <row r="106" spans="1:11" ht="21.75" customHeight="1" x14ac:dyDescent="0.25">
      <c r="A106" s="16"/>
      <c r="B106" s="9" t="s">
        <v>62</v>
      </c>
      <c r="C106" s="10"/>
      <c r="D106" s="1">
        <f>SUM(D98:D105)</f>
        <v>35126</v>
      </c>
      <c r="E106" s="1">
        <f>SUM(E98:E104)</f>
        <v>0</v>
      </c>
      <c r="F106" s="1">
        <f>SUM(F98:F105)</f>
        <v>35126</v>
      </c>
      <c r="G106" s="38"/>
      <c r="H106" s="22"/>
      <c r="I106" s="22"/>
      <c r="J106" s="19"/>
      <c r="K106" s="40"/>
    </row>
    <row r="107" spans="1:11" ht="21.75" customHeight="1" x14ac:dyDescent="0.25">
      <c r="A107" s="16"/>
      <c r="B107" s="9" t="s">
        <v>63</v>
      </c>
      <c r="C107" s="10"/>
      <c r="D107" s="1">
        <f>D106+D97+D92+D90</f>
        <v>212224</v>
      </c>
      <c r="E107" s="1">
        <f>E90+E92+E97+E106</f>
        <v>1040</v>
      </c>
      <c r="F107" s="1">
        <f>F90+F92+F97+F106</f>
        <v>211184</v>
      </c>
      <c r="G107" s="38"/>
      <c r="H107" s="22">
        <f>SUM(H89:H105)</f>
        <v>212224</v>
      </c>
      <c r="I107" s="22"/>
      <c r="J107" s="19"/>
      <c r="K107" s="27"/>
    </row>
    <row r="108" spans="1:11" ht="23.25" customHeight="1" x14ac:dyDescent="0.25">
      <c r="A108" s="12"/>
      <c r="B108" s="9" t="s">
        <v>139</v>
      </c>
      <c r="C108" s="10"/>
      <c r="D108" s="1">
        <f>D107+D87+D52+D29</f>
        <v>896250</v>
      </c>
      <c r="E108" s="1">
        <f>E29+E52+E87+E107</f>
        <v>224900</v>
      </c>
      <c r="F108" s="1">
        <f>F29+F52+F87+F107</f>
        <v>671350</v>
      </c>
      <c r="G108" s="22"/>
      <c r="H108" s="22">
        <f>H107+H87+H52+H29</f>
        <v>896250</v>
      </c>
      <c r="I108" s="22"/>
      <c r="J108" s="56"/>
      <c r="K108" s="82"/>
    </row>
  </sheetData>
  <mergeCells count="96">
    <mergeCell ref="K83:K84"/>
    <mergeCell ref="G104:G105"/>
    <mergeCell ref="A2:K2"/>
    <mergeCell ref="F38:F39"/>
    <mergeCell ref="F32:F33"/>
    <mergeCell ref="F34:F35"/>
    <mergeCell ref="F36:F37"/>
    <mergeCell ref="K32:K33"/>
    <mergeCell ref="K34:K35"/>
    <mergeCell ref="K36:K37"/>
    <mergeCell ref="A32:A41"/>
    <mergeCell ref="C32:C41"/>
    <mergeCell ref="D32:D41"/>
    <mergeCell ref="E32:E41"/>
    <mergeCell ref="I32:I41"/>
    <mergeCell ref="K38:K39"/>
    <mergeCell ref="F45:F49"/>
    <mergeCell ref="A59:A61"/>
    <mergeCell ref="G40:G41"/>
    <mergeCell ref="B9:K9"/>
    <mergeCell ref="A10:A11"/>
    <mergeCell ref="B10:B11"/>
    <mergeCell ref="C10:C11"/>
    <mergeCell ref="D10:D11"/>
    <mergeCell ref="E10:E11"/>
    <mergeCell ref="C14:C15"/>
    <mergeCell ref="D14:D15"/>
    <mergeCell ref="E14:E15"/>
    <mergeCell ref="F14:F15"/>
    <mergeCell ref="G14:G15"/>
    <mergeCell ref="K14:K15"/>
    <mergeCell ref="B14:B15"/>
    <mergeCell ref="F40:F41"/>
    <mergeCell ref="J3:K3"/>
    <mergeCell ref="A77:A81"/>
    <mergeCell ref="B77:B81"/>
    <mergeCell ref="C77:C81"/>
    <mergeCell ref="D77:D81"/>
    <mergeCell ref="E77:E81"/>
    <mergeCell ref="F77:F81"/>
    <mergeCell ref="B30:K30"/>
    <mergeCell ref="B32:B41"/>
    <mergeCell ref="A45:A49"/>
    <mergeCell ref="B45:B49"/>
    <mergeCell ref="C45:C49"/>
    <mergeCell ref="D45:D49"/>
    <mergeCell ref="E45:E49"/>
    <mergeCell ref="D55:D57"/>
    <mergeCell ref="K55:K57"/>
    <mergeCell ref="B53:K53"/>
    <mergeCell ref="A4:K4"/>
    <mergeCell ref="A5:K5"/>
    <mergeCell ref="A7:A8"/>
    <mergeCell ref="B7:B8"/>
    <mergeCell ref="C7:C8"/>
    <mergeCell ref="D7:F7"/>
    <mergeCell ref="G7:G8"/>
    <mergeCell ref="H7:H8"/>
    <mergeCell ref="I7:I8"/>
    <mergeCell ref="J7:J8"/>
    <mergeCell ref="K7:K8"/>
    <mergeCell ref="F10:F11"/>
    <mergeCell ref="A14:A15"/>
    <mergeCell ref="A82:A84"/>
    <mergeCell ref="B82:B84"/>
    <mergeCell ref="C82:C84"/>
    <mergeCell ref="A55:A57"/>
    <mergeCell ref="B55:B57"/>
    <mergeCell ref="C55:C57"/>
    <mergeCell ref="F59:F61"/>
    <mergeCell ref="A66:A68"/>
    <mergeCell ref="B66:B68"/>
    <mergeCell ref="C66:C68"/>
    <mergeCell ref="D66:D68"/>
    <mergeCell ref="E66:E68"/>
    <mergeCell ref="F66:F68"/>
    <mergeCell ref="C59:C61"/>
    <mergeCell ref="D59:D61"/>
    <mergeCell ref="E59:E61"/>
    <mergeCell ref="B59:B61"/>
    <mergeCell ref="D82:D84"/>
    <mergeCell ref="B88:K88"/>
    <mergeCell ref="K104:K105"/>
    <mergeCell ref="A93:A94"/>
    <mergeCell ref="B93:B94"/>
    <mergeCell ref="C93:C94"/>
    <mergeCell ref="D93:D94"/>
    <mergeCell ref="E93:E94"/>
    <mergeCell ref="F93:F94"/>
    <mergeCell ref="G93:G94"/>
    <mergeCell ref="A104:A105"/>
    <mergeCell ref="B104:B105"/>
    <mergeCell ref="C104:C105"/>
    <mergeCell ref="D104:D105"/>
    <mergeCell ref="E82:E84"/>
    <mergeCell ref="F82:F84"/>
  </mergeCells>
  <phoneticPr fontId="2" type="noConversion"/>
  <pageMargins left="0.59055118110236227" right="0.59055118110236227" top="0.78740157480314965" bottom="0.51181102362204722" header="0.19685039370078741" footer="0.27559055118110237"/>
  <pageSetup paperSize="9" scale="76" fitToHeight="13" orientation="landscape" r:id="rId1"/>
  <rowBreaks count="4" manualBreakCount="4">
    <brk id="29" max="10" man="1"/>
    <brk id="48" max="10" man="1"/>
    <brk id="64" max="10" man="1"/>
    <brk id="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Чернова Елена Александровна</cp:lastModifiedBy>
  <cp:lastPrinted>2020-09-30T06:22:12Z</cp:lastPrinted>
  <dcterms:created xsi:type="dcterms:W3CDTF">2010-07-30T08:34:51Z</dcterms:created>
  <dcterms:modified xsi:type="dcterms:W3CDTF">2020-10-16T09:30:44Z</dcterms:modified>
</cp:coreProperties>
</file>